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50" windowWidth="20730" windowHeight="9120"/>
  </bookViews>
  <sheets>
    <sheet name="ПРОГНОЗ КБ 2019г." sheetId="2" r:id="rId1"/>
  </sheets>
  <definedNames>
    <definedName name="_xlnm.Print_Titles" localSheetId="0">'ПРОГНОЗ КБ 2019г.'!$4:$5</definedName>
    <definedName name="_xlnm.Print_Area" localSheetId="0">'ПРОГНОЗ КБ 2019г.'!$A$1:$L$78</definedName>
  </definedNames>
  <calcPr calcId="145621"/>
</workbook>
</file>

<file path=xl/calcChain.xml><?xml version="1.0" encoding="utf-8"?>
<calcChain xmlns="http://schemas.openxmlformats.org/spreadsheetml/2006/main">
  <c r="G61" i="2" l="1"/>
  <c r="I64" i="2"/>
  <c r="G64" i="2"/>
  <c r="E64" i="2"/>
  <c r="I71" i="2"/>
  <c r="G71" i="2"/>
  <c r="E71" i="2"/>
  <c r="E20" i="2"/>
  <c r="G7" i="2" l="1"/>
  <c r="G78" i="2"/>
  <c r="H74" i="2"/>
  <c r="J74" i="2"/>
  <c r="I78" i="2" l="1"/>
  <c r="J48" i="2"/>
  <c r="I39" i="2"/>
  <c r="G39" i="2"/>
  <c r="C39" i="2"/>
  <c r="C44" i="2"/>
  <c r="G44" i="2"/>
  <c r="I44" i="2"/>
  <c r="G41" i="2"/>
  <c r="C38" i="2"/>
  <c r="I41" i="2"/>
  <c r="E44" i="2"/>
  <c r="I8" i="2"/>
  <c r="I28" i="2"/>
  <c r="I25" i="2"/>
  <c r="I24" i="2"/>
  <c r="I19" i="2"/>
  <c r="I7" i="2" s="1"/>
  <c r="I14" i="2"/>
  <c r="I11" i="2"/>
  <c r="G28" i="2"/>
  <c r="G24" i="2" s="1"/>
  <c r="H24" i="2" s="1"/>
  <c r="G25" i="2"/>
  <c r="H25" i="2" s="1"/>
  <c r="G19" i="2"/>
  <c r="G14" i="2"/>
  <c r="H14" i="2" s="1"/>
  <c r="G11" i="2"/>
  <c r="H11" i="2" s="1"/>
  <c r="G8" i="2"/>
  <c r="J75" i="2"/>
  <c r="J73" i="2"/>
  <c r="J72" i="2"/>
  <c r="J71" i="2"/>
  <c r="J70" i="2"/>
  <c r="J69" i="2"/>
  <c r="J68" i="2"/>
  <c r="J67" i="2"/>
  <c r="J66" i="2"/>
  <c r="J65" i="2"/>
  <c r="J64" i="2"/>
  <c r="J54" i="2"/>
  <c r="J53" i="2"/>
  <c r="J52" i="2"/>
  <c r="J51" i="2"/>
  <c r="J50" i="2"/>
  <c r="J49" i="2"/>
  <c r="J47" i="2"/>
  <c r="J46" i="2"/>
  <c r="J43" i="2"/>
  <c r="J42" i="2"/>
  <c r="J31" i="2"/>
  <c r="J30" i="2"/>
  <c r="J29" i="2"/>
  <c r="J27" i="2"/>
  <c r="J26" i="2"/>
  <c r="J23" i="2"/>
  <c r="J22" i="2"/>
  <c r="J21" i="2"/>
  <c r="J20" i="2"/>
  <c r="J18" i="2"/>
  <c r="J17" i="2"/>
  <c r="J16" i="2"/>
  <c r="J14" i="2"/>
  <c r="J12" i="2"/>
  <c r="J10" i="2"/>
  <c r="H73" i="2"/>
  <c r="H72" i="2"/>
  <c r="H71" i="2"/>
  <c r="H70" i="2"/>
  <c r="H69" i="2"/>
  <c r="H68" i="2"/>
  <c r="H66" i="2"/>
  <c r="H65" i="2"/>
  <c r="H64" i="2"/>
  <c r="H54" i="2"/>
  <c r="H53" i="2"/>
  <c r="H52" i="2"/>
  <c r="H51" i="2"/>
  <c r="H50" i="2"/>
  <c r="H49" i="2"/>
  <c r="H48" i="2"/>
  <c r="H47" i="2"/>
  <c r="H46" i="2"/>
  <c r="H43" i="2"/>
  <c r="H42" i="2"/>
  <c r="H32" i="2"/>
  <c r="H31" i="2"/>
  <c r="H30" i="2"/>
  <c r="H29" i="2"/>
  <c r="H27" i="2"/>
  <c r="H26" i="2"/>
  <c r="H23" i="2"/>
  <c r="H22" i="2"/>
  <c r="H21" i="2"/>
  <c r="H20" i="2"/>
  <c r="H18" i="2"/>
  <c r="H17" i="2"/>
  <c r="H16" i="2"/>
  <c r="H12" i="2"/>
  <c r="H10" i="2"/>
  <c r="E24" i="2"/>
  <c r="E28" i="2"/>
  <c r="F11" i="2"/>
  <c r="F12" i="2"/>
  <c r="F14" i="2"/>
  <c r="F16" i="2"/>
  <c r="F17" i="2"/>
  <c r="F18" i="2"/>
  <c r="F20" i="2"/>
  <c r="F21" i="2"/>
  <c r="F22" i="2"/>
  <c r="F23" i="2"/>
  <c r="F26" i="2"/>
  <c r="F27" i="2"/>
  <c r="F28" i="2"/>
  <c r="F29" i="2"/>
  <c r="F30" i="2"/>
  <c r="F31" i="2"/>
  <c r="F32" i="2"/>
  <c r="F42" i="2"/>
  <c r="F43" i="2"/>
  <c r="F45" i="2"/>
  <c r="F46" i="2"/>
  <c r="F47" i="2"/>
  <c r="F48" i="2"/>
  <c r="F49" i="2"/>
  <c r="F50" i="2"/>
  <c r="F51" i="2"/>
  <c r="F52" i="2"/>
  <c r="F53" i="2"/>
  <c r="F54" i="2"/>
  <c r="F64" i="2"/>
  <c r="F65" i="2"/>
  <c r="F66" i="2"/>
  <c r="F67" i="2"/>
  <c r="F68" i="2"/>
  <c r="F69" i="2"/>
  <c r="F70" i="2"/>
  <c r="F71" i="2"/>
  <c r="F72" i="2"/>
  <c r="F73" i="2"/>
  <c r="F75" i="2"/>
  <c r="F10" i="2"/>
  <c r="D7" i="2"/>
  <c r="E78" i="2"/>
  <c r="E41" i="2"/>
  <c r="F41" i="2" s="1"/>
  <c r="E25" i="2"/>
  <c r="F25" i="2" s="1"/>
  <c r="E19" i="2"/>
  <c r="F19" i="2" s="1"/>
  <c r="E14" i="2"/>
  <c r="E11" i="2"/>
  <c r="E8" i="2"/>
  <c r="F8" i="2" s="1"/>
  <c r="B78" i="2"/>
  <c r="D73" i="2"/>
  <c r="D72" i="2"/>
  <c r="D71" i="2"/>
  <c r="D70" i="2"/>
  <c r="D69" i="2"/>
  <c r="D68" i="2"/>
  <c r="D67" i="2"/>
  <c r="D66" i="2"/>
  <c r="D65" i="2"/>
  <c r="D64" i="2"/>
  <c r="D54" i="2"/>
  <c r="D53" i="2"/>
  <c r="D52" i="2"/>
  <c r="D50" i="2"/>
  <c r="D49" i="2"/>
  <c r="D48" i="2"/>
  <c r="D47" i="2"/>
  <c r="D46" i="2"/>
  <c r="D45" i="2"/>
  <c r="D43" i="2"/>
  <c r="D42" i="2"/>
  <c r="D41" i="2"/>
  <c r="D26" i="2"/>
  <c r="D12" i="2"/>
  <c r="D33" i="2"/>
  <c r="D32" i="2"/>
  <c r="D31" i="2"/>
  <c r="D30" i="2"/>
  <c r="D29" i="2"/>
  <c r="D28" i="2"/>
  <c r="D27" i="2"/>
  <c r="D25" i="2"/>
  <c r="D24" i="2"/>
  <c r="D23" i="2"/>
  <c r="D22" i="2"/>
  <c r="D21" i="2"/>
  <c r="D20" i="2"/>
  <c r="D19" i="2"/>
  <c r="D18" i="2"/>
  <c r="D17" i="2"/>
  <c r="D16" i="2"/>
  <c r="D14" i="2"/>
  <c r="D11" i="2"/>
  <c r="D10" i="2"/>
  <c r="D8" i="2"/>
  <c r="C78" i="2"/>
  <c r="B41" i="2"/>
  <c r="B44" i="2"/>
  <c r="B39" i="2" s="1"/>
  <c r="B28" i="2"/>
  <c r="F78" i="2" l="1"/>
  <c r="E60" i="2"/>
  <c r="H19" i="2"/>
  <c r="E7" i="2"/>
  <c r="E33" i="2" s="1"/>
  <c r="J78" i="2"/>
  <c r="H78" i="2"/>
  <c r="I38" i="2"/>
  <c r="H44" i="2"/>
  <c r="G38" i="2"/>
  <c r="J41" i="2"/>
  <c r="J44" i="2"/>
  <c r="D44" i="2"/>
  <c r="F44" i="2"/>
  <c r="H41" i="2"/>
  <c r="E39" i="2"/>
  <c r="I33" i="2"/>
  <c r="I58" i="2" s="1"/>
  <c r="I61" i="2" s="1"/>
  <c r="H28" i="2"/>
  <c r="J28" i="2"/>
  <c r="J19" i="2"/>
  <c r="G33" i="2"/>
  <c r="G58" i="2" s="1"/>
  <c r="J8" i="2"/>
  <c r="H8" i="2"/>
  <c r="J24" i="2"/>
  <c r="J11" i="2"/>
  <c r="J25" i="2"/>
  <c r="F24" i="2"/>
  <c r="B38" i="2"/>
  <c r="F7" i="2" l="1"/>
  <c r="I60" i="2"/>
  <c r="G60" i="2"/>
  <c r="J58" i="2"/>
  <c r="J39" i="2"/>
  <c r="J38" i="2"/>
  <c r="H39" i="2"/>
  <c r="E38" i="2"/>
  <c r="H7" i="2"/>
  <c r="J7" i="2"/>
  <c r="H33" i="2"/>
  <c r="J33" i="2"/>
  <c r="E58" i="2"/>
  <c r="H58" i="2" s="1"/>
  <c r="F33" i="2"/>
  <c r="H38" i="2" l="1"/>
  <c r="E61" i="2"/>
  <c r="B25" i="2" l="1"/>
  <c r="B24" i="2" s="1"/>
  <c r="B19" i="2"/>
  <c r="B14" i="2"/>
  <c r="B11" i="2"/>
  <c r="B8" i="2"/>
  <c r="C8" i="2"/>
  <c r="C19" i="2"/>
  <c r="C14" i="2"/>
  <c r="C11" i="2"/>
  <c r="C41" i="2"/>
  <c r="C25" i="2"/>
  <c r="C24" i="2" s="1"/>
  <c r="B7" i="2" l="1"/>
  <c r="B33" i="2" s="1"/>
  <c r="B58" i="2" s="1"/>
  <c r="C7" i="2"/>
  <c r="C33" i="2" s="1"/>
  <c r="C58" i="2" l="1"/>
  <c r="D39" i="2"/>
  <c r="F39" i="2"/>
  <c r="B60" i="2"/>
  <c r="B61" i="2"/>
  <c r="D58" i="2" l="1"/>
  <c r="F58" i="2"/>
  <c r="D38" i="2"/>
  <c r="F38" i="2"/>
  <c r="C61" i="2"/>
  <c r="C60" i="2"/>
  <c r="F60" i="2" s="1"/>
</calcChain>
</file>

<file path=xl/sharedStrings.xml><?xml version="1.0" encoding="utf-8"?>
<sst xmlns="http://schemas.openxmlformats.org/spreadsheetml/2006/main" count="80" uniqueCount="80">
  <si>
    <t>ВСЕГО РАСХОДОВ</t>
  </si>
  <si>
    <t>СРЕДСТВА МАССОВОЙ ИНФОРМАЦИИ</t>
  </si>
  <si>
    <t>ФИЗИЧЕСКАЯ КУЛЬТУРА И СПОРТ</t>
  </si>
  <si>
    <t>СОЦИАЛЬНАЯ ПОЛИТИКА</t>
  </si>
  <si>
    <t>ЗДРАВООХРАНЕНИЕ</t>
  </si>
  <si>
    <t>ОБРАЗОВАНИЕ</t>
  </si>
  <si>
    <t>ОХРАНА ОКРУЖАЮЩЕЙ СРЕДЫ</t>
  </si>
  <si>
    <t>ЖИЛИЩНО-КОММУНАЛЬНОЕ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</si>
  <si>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</si>
  <si>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</si>
  <si>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</si>
  <si>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</si>
  <si>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>РАСХОДЫ</t>
  </si>
  <si>
    <t>Доля к собственным доходам, %</t>
  </si>
  <si>
    <t>ДЕФИЦИТ БЮДЖЕТА(-); ПРОФИЦИТ(+)</t>
  </si>
  <si>
    <t>ВСЕГО ДОХОДОВ</t>
  </si>
  <si>
    <t>ПРОЧИЕ БЕЗВОЗМЕЗДНЫЕ ПОСТУПЛЕНИЯ ОТ ДРУГИХ БЮДЖЕТОВ БЮДЖЕТНОЙ СИСТЕМЫ</t>
  </si>
  <si>
    <t>БЕЗВОЗМЕЗДНЫЕ ПОСТУПЛЕНИЯ ОТ ГОС. КОРПОРАЦИЙ</t>
  </si>
  <si>
    <t>Дотации на обеспечение мер по сбалансированности бюджетов</t>
  </si>
  <si>
    <t>Дотации на выравнивание уровня бюджетной обеспеченности</t>
  </si>
  <si>
    <t>Дотации, всего</t>
  </si>
  <si>
    <t xml:space="preserve">   в том числе:</t>
  </si>
  <si>
    <t>БЕЗВОЗМЕЗДНЫЕ ПОСТУПЛЕНИЯ ОТ БЮДЖЕТОВ ДРУГИХ УРОВНЕЙ</t>
  </si>
  <si>
    <t>БЕЗВОЗМЕЗДНЫЕ ПОСТУПЛЕНИЯ</t>
  </si>
  <si>
    <t>ВОЗВРАТ ОСТАТКОВ СУБСИДИЙ И СУБВЕНЦИЙ ПРОШЛЫХ ЛЕТ</t>
  </si>
  <si>
    <t>ДОХОДЫ ОТ ВОЗВРАТА ОСТАТКОВ СУБСИДИЙ И СУБВЕНЦИЙ ПРОШЛЫХ ЛЕТ</t>
  </si>
  <si>
    <t>ИТОГО НАЛОГОВЫЕ И НЕНАЛОГОВЫЕ ДОХОДЫ</t>
  </si>
  <si>
    <t xml:space="preserve"> Прочие неналоговые доходы</t>
  </si>
  <si>
    <t xml:space="preserve"> Штрафы, санкции, возмещение ущерба</t>
  </si>
  <si>
    <t xml:space="preserve"> Доходы от продажи материальных и нематериальных активов</t>
  </si>
  <si>
    <t>Доходы от оказания платных услуг (работ) и компенсации затрат государства</t>
  </si>
  <si>
    <t>Плата за негативное воздействие на окружающую среду</t>
  </si>
  <si>
    <t xml:space="preserve"> Платежи при пользовании природными ресурсами</t>
  </si>
  <si>
    <t xml:space="preserve"> Доходы от использования имущества</t>
  </si>
  <si>
    <t xml:space="preserve">  НЕНАЛОГОВЫЕ ДОХОДЫ</t>
  </si>
  <si>
    <t xml:space="preserve"> Государственная пошлина</t>
  </si>
  <si>
    <t>Земельный налог</t>
  </si>
  <si>
    <t>Налог на имущество организаций</t>
  </si>
  <si>
    <t>Налог на имущество физических лиц</t>
  </si>
  <si>
    <t xml:space="preserve"> Налоги на имущество </t>
  </si>
  <si>
    <t>Налог, взимаемый в связи с применением патентной системы налгообложения</t>
  </si>
  <si>
    <t>Единый сельскохозяйственный налог</t>
  </si>
  <si>
    <t>Единый налог на вмененный доход для отдельных видов деятельности</t>
  </si>
  <si>
    <t>Налог, взимаемый в связи с применением упрощенной системы налогообложения</t>
  </si>
  <si>
    <t xml:space="preserve"> Налоги на совокупный доход</t>
  </si>
  <si>
    <t xml:space="preserve">           на алкогольную продукцию</t>
  </si>
  <si>
    <t xml:space="preserve">           акцизы на нефтепродукты</t>
  </si>
  <si>
    <t xml:space="preserve"> Налоги на товары и услуги (работы и услуги), реализуемые на территории РФ</t>
  </si>
  <si>
    <t>Налог на доходы физических лиц</t>
  </si>
  <si>
    <t xml:space="preserve">Налог на прибыль организаций </t>
  </si>
  <si>
    <t xml:space="preserve"> Налоги на прибыль, доходы</t>
  </si>
  <si>
    <t xml:space="preserve"> НАЛОГОВЫЕ ДОХОДЫ</t>
  </si>
  <si>
    <t>ДОХОДЫ</t>
  </si>
  <si>
    <t>% роста к 2020 г.</t>
  </si>
  <si>
    <t>Прогноз бюджета на 2021 год</t>
  </si>
  <si>
    <t>% роста к 2019 г.</t>
  </si>
  <si>
    <t>Прогноз бюджета на 2020 год</t>
  </si>
  <si>
    <t>% роста к 2018 г.</t>
  </si>
  <si>
    <t>Прогноз бюджета на 2019 год</t>
  </si>
  <si>
    <t>% роста к 2017 г.</t>
  </si>
  <si>
    <t>Уточненный план 2018 год</t>
  </si>
  <si>
    <t>Отчет 2017 год</t>
  </si>
  <si>
    <t xml:space="preserve"> ПОКАЗАТЕЛИ </t>
  </si>
  <si>
    <t>(тыс. рублей)</t>
  </si>
  <si>
    <t>ПРОГНОЗ</t>
  </si>
  <si>
    <t>Субсидии бюджетам бюджетной системы Российской Федерации (межбюджетные субсидии)</t>
  </si>
  <si>
    <t>Субсидия бюджетам на поддержку отрасли культуры</t>
  </si>
  <si>
    <t>Прочие субсидии</t>
  </si>
  <si>
    <t>Субвенции бюджетам бюджетной системы Российской Федерации</t>
  </si>
  <si>
    <t>Субвенции бюджетам муниципальных образований на предоставление гражданам субсидий на оплату жилого помещения и коммунальных услуг</t>
  </si>
  <si>
    <t>Субвенции местным бюджетам на выполнение передаваемых полномочий субъектов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</si>
  <si>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</si>
  <si>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</si>
  <si>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бюджетам на оплату жилищно-коммунальных услуг отдельным категориям граждан</t>
  </si>
  <si>
    <t>Субвенции бюджетам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</si>
  <si>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Субвенции бюджетам на выполнение полномочий Российской Федерации по осуществлению ежемесячной выплаты в связи с рождением (усыновлением) первого ребенка</t>
  </si>
  <si>
    <t>аренды имущества</t>
  </si>
  <si>
    <t>КУЛЬТУРА, КИНЕМАТОГРАФИЯ</t>
  </si>
  <si>
    <t>МЕЖБЮДЖЕТНЫЕ ТРАНСФЕРТЫ ОБЩЕГО ХАРАКТЕРА БЮДЖЕТАМ БЮДЖЕТНОЙ СИСТЕМЫ РОССИЙСКОЙ ФЕДЕРАЦИИ</t>
  </si>
  <si>
    <t>КОНСОЛИДИРОВАННОГО БЮДЖЕТА ТЕРЕ-ХОЛЬСКОГО КОЖУУНА РЕСПУБЛИКИ ТЫВА НА 2019 ГОД И НА ПЛАНОВЫЙ ПЕРИОД 2020 И 2021 ГОДОВ ПО КЛАССИФИКАЦИИ ДОХОДОВ  И ФУНКЦИОНАЛЬНОЙ КЛАССИФИКАЦИИ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</si>
</sst>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_ ;[Red]\-#,##0.0\ "/>
    <numFmt numFmtId="165" formatCode="#,##0.0"/>
    <numFmt numFmtId="166" formatCode="&quot;Да&quot;;&quot;Да&quot;;&quot;Нет&quot;"/>
    <numFmt numFmtId="167" formatCode="_(* #,##0.00_);_(* \(#,##0.00\);_(* &quot;-&quot;??_);_(@_)"/>
  </numFmts>
  <fonts count="13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i/>
      <sz val="8"/>
      <color indexed="23"/>
      <name val="Arial"/>
      <family val="2"/>
      <charset val="204"/>
    </font>
    <font>
      <sz val="8"/>
      <name val="Arial Cyr"/>
      <charset val="204"/>
    </font>
    <font>
      <sz val="10"/>
      <color indexed="8"/>
      <name val="Arial"/>
      <family val="2"/>
      <charset val="204"/>
    </font>
    <font>
      <sz val="10"/>
      <color indexed="62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darkDown">
        <fgColor indexed="10"/>
      </patternFill>
    </fill>
    <fill>
      <patternFill patternType="solid">
        <fgColor indexed="22"/>
      </patternFill>
    </fill>
    <fill>
      <patternFill patternType="solid">
        <fgColor indexed="51"/>
      </patternFill>
    </fill>
    <fill>
      <patternFill patternType="solid">
        <fgColor indexed="31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41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ashed">
        <color indexed="12"/>
      </left>
      <right style="dashed">
        <color indexed="12"/>
      </right>
      <top style="dashed">
        <color indexed="12"/>
      </top>
      <bottom style="dashed">
        <color indexed="1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28">
    <xf numFmtId="0" fontId="0" fillId="0" borderId="0"/>
    <xf numFmtId="0" fontId="5" fillId="0" borderId="0"/>
    <xf numFmtId="0" fontId="5" fillId="0" borderId="0"/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2" borderId="3" applyNumberFormat="0">
      <alignment horizontal="right" vertical="top"/>
    </xf>
    <xf numFmtId="49" fontId="5" fillId="3" borderId="3">
      <alignment horizontal="left" vertical="top"/>
    </xf>
    <xf numFmtId="49" fontId="8" fillId="0" borderId="3">
      <alignment horizontal="left" vertical="top"/>
    </xf>
    <xf numFmtId="0" fontId="5" fillId="4" borderId="3">
      <alignment horizontal="left" vertical="top" wrapText="1"/>
    </xf>
    <xf numFmtId="0" fontId="8" fillId="0" borderId="3">
      <alignment horizontal="left" vertical="top" wrapText="1"/>
    </xf>
    <xf numFmtId="0" fontId="5" fillId="5" borderId="3">
      <alignment horizontal="left" vertical="top" wrapText="1"/>
    </xf>
    <xf numFmtId="0" fontId="5" fillId="6" borderId="3">
      <alignment horizontal="left" vertical="top" wrapText="1"/>
    </xf>
    <xf numFmtId="0" fontId="5" fillId="7" borderId="3">
      <alignment horizontal="left" vertical="top" wrapText="1"/>
    </xf>
    <xf numFmtId="0" fontId="5" fillId="8" borderId="3">
      <alignment horizontal="left" vertical="top" wrapText="1"/>
    </xf>
    <xf numFmtId="0" fontId="5" fillId="0" borderId="3">
      <alignment horizontal="left" vertical="top" wrapText="1"/>
    </xf>
    <xf numFmtId="0" fontId="9" fillId="0" borderId="0">
      <alignment horizontal="left"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5" fillId="4" borderId="4" applyNumberFormat="0">
      <alignment horizontal="right" vertical="top"/>
    </xf>
    <xf numFmtId="0" fontId="5" fillId="5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0" borderId="3" applyNumberFormat="0">
      <alignment horizontal="right" vertical="top"/>
    </xf>
    <xf numFmtId="0" fontId="5" fillId="6" borderId="4" applyNumberFormat="0">
      <alignment horizontal="right" vertical="top"/>
    </xf>
    <xf numFmtId="0" fontId="5" fillId="0" borderId="3" applyNumberFormat="0">
      <alignment horizontal="right" vertical="top"/>
    </xf>
    <xf numFmtId="0" fontId="5" fillId="9" borderId="5" applyNumberFormat="0" applyFont="0" applyAlignment="0" applyProtection="0"/>
    <xf numFmtId="49" fontId="12" fillId="10" borderId="3">
      <alignment horizontal="left" vertical="top" wrapText="1"/>
    </xf>
    <xf numFmtId="49" fontId="5" fillId="0" borderId="3">
      <alignment horizontal="left" vertical="top" wrapText="1"/>
    </xf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8" borderId="3">
      <alignment horizontal="left" vertical="top" wrapText="1"/>
    </xf>
    <xf numFmtId="0" fontId="5" fillId="0" borderId="3">
      <alignment horizontal="left" vertical="top" wrapText="1"/>
    </xf>
  </cellStyleXfs>
  <cellXfs count="43">
    <xf numFmtId="0" fontId="0" fillId="0" borderId="0" xfId="0"/>
    <xf numFmtId="0" fontId="3" fillId="0" borderId="0" xfId="0" applyFont="1" applyFill="1"/>
    <xf numFmtId="164" fontId="3" fillId="0" borderId="0" xfId="0" applyNumberFormat="1" applyFont="1" applyFill="1"/>
    <xf numFmtId="0" fontId="3" fillId="0" borderId="0" xfId="0" applyFont="1" applyFill="1" applyAlignment="1">
      <alignment vertical="center" wrapText="1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justify" vertical="center" wrapText="1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horizontal="left" vertical="center" wrapText="1"/>
    </xf>
    <xf numFmtId="164" fontId="4" fillId="0" borderId="0" xfId="0" applyNumberFormat="1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164" fontId="3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vertical="top"/>
    </xf>
    <xf numFmtId="164" fontId="4" fillId="0" borderId="0" xfId="0" applyNumberFormat="1" applyFont="1" applyFill="1" applyAlignment="1">
      <alignment vertical="center" wrapText="1"/>
    </xf>
    <xf numFmtId="0" fontId="4" fillId="0" borderId="0" xfId="1" applyFont="1" applyFill="1" applyAlignment="1">
      <alignment vertical="top"/>
    </xf>
    <xf numFmtId="165" fontId="4" fillId="0" borderId="0" xfId="1" applyNumberFormat="1" applyFont="1" applyFill="1" applyAlignment="1">
      <alignment horizontal="center" vertical="center"/>
    </xf>
    <xf numFmtId="164" fontId="4" fillId="0" borderId="0" xfId="1" applyNumberFormat="1" applyFont="1" applyFill="1" applyAlignment="1">
      <alignment vertical="center" wrapText="1"/>
    </xf>
    <xf numFmtId="0" fontId="3" fillId="0" borderId="0" xfId="1" applyFont="1" applyFill="1" applyAlignment="1">
      <alignment vertical="top"/>
    </xf>
    <xf numFmtId="165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Alignment="1">
      <alignment vertical="center" wrapText="1"/>
    </xf>
    <xf numFmtId="165" fontId="3" fillId="0" borderId="0" xfId="1" applyNumberFormat="1" applyFont="1" applyFill="1" applyAlignment="1">
      <alignment vertical="top"/>
    </xf>
    <xf numFmtId="165" fontId="6" fillId="0" borderId="0" xfId="1" applyNumberFormat="1" applyFont="1" applyFill="1" applyAlignment="1">
      <alignment horizontal="center" vertical="center"/>
    </xf>
    <xf numFmtId="164" fontId="6" fillId="0" borderId="0" xfId="1" applyNumberFormat="1" applyFont="1" applyFill="1" applyAlignment="1">
      <alignment vertical="center" wrapText="1"/>
    </xf>
    <xf numFmtId="165" fontId="6" fillId="0" borderId="0" xfId="1" applyNumberFormat="1" applyFont="1" applyFill="1" applyAlignment="1">
      <alignment horizontal="center" vertical="center" wrapText="1"/>
    </xf>
    <xf numFmtId="0" fontId="6" fillId="0" borderId="0" xfId="1" applyFont="1" applyFill="1" applyAlignment="1">
      <alignment vertical="top"/>
    </xf>
    <xf numFmtId="165" fontId="4" fillId="0" borderId="0" xfId="0" applyNumberFormat="1" applyFont="1" applyFill="1" applyAlignment="1">
      <alignment horizontal="center" vertical="center"/>
    </xf>
    <xf numFmtId="165" fontId="4" fillId="0" borderId="0" xfId="1" applyNumberFormat="1" applyFont="1" applyFill="1" applyBorder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vertical="center" wrapText="1"/>
    </xf>
    <xf numFmtId="0" fontId="7" fillId="0" borderId="0" xfId="2" applyFont="1" applyBorder="1" applyAlignment="1"/>
    <xf numFmtId="164" fontId="3" fillId="0" borderId="0" xfId="0" applyNumberFormat="1" applyFont="1" applyFill="1" applyBorder="1" applyAlignment="1">
      <alignment vertical="center" wrapText="1"/>
    </xf>
    <xf numFmtId="0" fontId="3" fillId="0" borderId="0" xfId="1" applyFont="1" applyFill="1" applyAlignment="1"/>
    <xf numFmtId="165" fontId="4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64" fontId="3" fillId="0" borderId="0" xfId="1" applyNumberFormat="1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</cellXfs>
  <cellStyles count="128">
    <cellStyle name="Данные (редактируемые)" xfId="3"/>
    <cellStyle name="Данные (только для чтения)" xfId="4"/>
    <cellStyle name="Данные для удаления" xfId="5"/>
    <cellStyle name="Заголовки полей" xfId="6"/>
    <cellStyle name="Заголовки полей [печать]" xfId="7"/>
    <cellStyle name="Заголовок меры" xfId="8"/>
    <cellStyle name="Заголовок показателя [печать]" xfId="9"/>
    <cellStyle name="Заголовок показателя константы" xfId="10"/>
    <cellStyle name="Заголовок результата расчета" xfId="11"/>
    <cellStyle name="Заголовок свободного показателя" xfId="12"/>
    <cellStyle name="Значение фильтра" xfId="13"/>
    <cellStyle name="Значение фильтра [печать]" xfId="14"/>
    <cellStyle name="Информация о задаче" xfId="15"/>
    <cellStyle name="Обычный" xfId="0" builtinId="0"/>
    <cellStyle name="Обычный 2" xfId="1"/>
    <cellStyle name="Обычный 2 10" xfId="16"/>
    <cellStyle name="Обычный 2 11" xfId="17"/>
    <cellStyle name="Обычный 2 12" xfId="18"/>
    <cellStyle name="Обычный 2 13" xfId="19"/>
    <cellStyle name="Обычный 2 14" xfId="20"/>
    <cellStyle name="Обычный 2 15" xfId="21"/>
    <cellStyle name="Обычный 2 16" xfId="22"/>
    <cellStyle name="Обычный 2 17" xfId="23"/>
    <cellStyle name="Обычный 2 18" xfId="24"/>
    <cellStyle name="Обычный 2 19" xfId="25"/>
    <cellStyle name="Обычный 2 2" xfId="26"/>
    <cellStyle name="Обычный 2 2 2" xfId="2"/>
    <cellStyle name="Обычный 2 2 3" xfId="27"/>
    <cellStyle name="Обычный 2 2 4" xfId="28"/>
    <cellStyle name="Обычный 2 2 5" xfId="29"/>
    <cellStyle name="Обычный 2 2 6" xfId="30"/>
    <cellStyle name="Обычный 2 20" xfId="31"/>
    <cellStyle name="Обычный 2 21" xfId="32"/>
    <cellStyle name="Обычный 2 22" xfId="33"/>
    <cellStyle name="Обычный 2 23" xfId="34"/>
    <cellStyle name="Обычный 2 24" xfId="35"/>
    <cellStyle name="Обычный 2 25" xfId="36"/>
    <cellStyle name="Обычный 2 26" xfId="37"/>
    <cellStyle name="Обычный 2 27" xfId="38"/>
    <cellStyle name="Обычный 2 28" xfId="39"/>
    <cellStyle name="Обычный 2 29" xfId="40"/>
    <cellStyle name="Обычный 2 3" xfId="41"/>
    <cellStyle name="Обычный 2 3 2" xfId="42"/>
    <cellStyle name="Обычный 2 3 3" xfId="43"/>
    <cellStyle name="Обычный 2 30" xfId="44"/>
    <cellStyle name="Обычный 2 31" xfId="45"/>
    <cellStyle name="Обычный 2 32" xfId="46"/>
    <cellStyle name="Обычный 2 33" xfId="47"/>
    <cellStyle name="Обычный 2 34" xfId="48"/>
    <cellStyle name="Обычный 2 35" xfId="49"/>
    <cellStyle name="Обычный 2 36" xfId="50"/>
    <cellStyle name="Обычный 2 37" xfId="51"/>
    <cellStyle name="Обычный 2 38" xfId="52"/>
    <cellStyle name="Обычный 2 39" xfId="53"/>
    <cellStyle name="Обычный 2 4" xfId="54"/>
    <cellStyle name="Обычный 2 4 2" xfId="55"/>
    <cellStyle name="Обычный 2 4 3" xfId="56"/>
    <cellStyle name="Обычный 2 40" xfId="57"/>
    <cellStyle name="Обычный 2 41" xfId="58"/>
    <cellStyle name="Обычный 2 42" xfId="59"/>
    <cellStyle name="Обычный 2 43" xfId="60"/>
    <cellStyle name="Обычный 2 44" xfId="61"/>
    <cellStyle name="Обычный 2 45" xfId="62"/>
    <cellStyle name="Обычный 2 46" xfId="63"/>
    <cellStyle name="Обычный 2 47" xfId="64"/>
    <cellStyle name="Обычный 2 48" xfId="65"/>
    <cellStyle name="Обычный 2 49" xfId="66"/>
    <cellStyle name="Обычный 2 5" xfId="67"/>
    <cellStyle name="Обычный 2 50" xfId="68"/>
    <cellStyle name="Обычный 2 51" xfId="69"/>
    <cellStyle name="Обычный 2 52" xfId="70"/>
    <cellStyle name="Обычный 2 53" xfId="71"/>
    <cellStyle name="Обычный 2 54" xfId="72"/>
    <cellStyle name="Обычный 2 55" xfId="73"/>
    <cellStyle name="Обычный 2 56" xfId="74"/>
    <cellStyle name="Обычный 2 57" xfId="75"/>
    <cellStyle name="Обычный 2 58" xfId="76"/>
    <cellStyle name="Обычный 2 59" xfId="77"/>
    <cellStyle name="Обычный 2 6" xfId="78"/>
    <cellStyle name="Обычный 2 60" xfId="79"/>
    <cellStyle name="Обычный 2 61" xfId="80"/>
    <cellStyle name="Обычный 2 62" xfId="81"/>
    <cellStyle name="Обычный 2 63" xfId="82"/>
    <cellStyle name="Обычный 2 64" xfId="83"/>
    <cellStyle name="Обычный 2 65" xfId="84"/>
    <cellStyle name="Обычный 2 66" xfId="85"/>
    <cellStyle name="Обычный 2 67" xfId="86"/>
    <cellStyle name="Обычный 2 68" xfId="87"/>
    <cellStyle name="Обычный 2 69" xfId="88"/>
    <cellStyle name="Обычный 2 7" xfId="89"/>
    <cellStyle name="Обычный 2 70" xfId="90"/>
    <cellStyle name="Обычный 2 71" xfId="91"/>
    <cellStyle name="Обычный 2 72" xfId="92"/>
    <cellStyle name="Обычный 2 73" xfId="93"/>
    <cellStyle name="Обычный 2 74" xfId="94"/>
    <cellStyle name="Обычный 2 75" xfId="95"/>
    <cellStyle name="Обычный 2 76" xfId="96"/>
    <cellStyle name="Обычный 2 77" xfId="97"/>
    <cellStyle name="Обычный 2 78" xfId="98"/>
    <cellStyle name="Обычный 2 8" xfId="99"/>
    <cellStyle name="Обычный 2 9" xfId="100"/>
    <cellStyle name="Обычный 3" xfId="101"/>
    <cellStyle name="Обычный 3 2" xfId="102"/>
    <cellStyle name="Обычный 4" xfId="103"/>
    <cellStyle name="Обычный 4 2" xfId="104"/>
    <cellStyle name="Обычный 5" xfId="105"/>
    <cellStyle name="Обычный 5 2" xfId="106"/>
    <cellStyle name="Обычный 6" xfId="107"/>
    <cellStyle name="Обычный 7" xfId="108"/>
    <cellStyle name="Отдельная ячейка" xfId="109"/>
    <cellStyle name="Отдельная ячейка - константа" xfId="110"/>
    <cellStyle name="Отдельная ячейка - константа [печать]" xfId="111"/>
    <cellStyle name="Отдельная ячейка [печать]" xfId="112"/>
    <cellStyle name="Отдельная ячейка-результат" xfId="113"/>
    <cellStyle name="Отдельная ячейка-результат [печать]" xfId="114"/>
    <cellStyle name="Примечание 2" xfId="115"/>
    <cellStyle name="Свойства элементов измерения" xfId="116"/>
    <cellStyle name="Свойства элементов измерения [печать]" xfId="117"/>
    <cellStyle name="Финансовый 2" xfId="118"/>
    <cellStyle name="Финансовый 2 2" xfId="119"/>
    <cellStyle name="Финансовый 3" xfId="120"/>
    <cellStyle name="Финансовый 3 2" xfId="121"/>
    <cellStyle name="Финансовый 4" xfId="122"/>
    <cellStyle name="Финансовый 4 2" xfId="123"/>
    <cellStyle name="Финансовый 5" xfId="124"/>
    <cellStyle name="Финансовый 6" xfId="125"/>
    <cellStyle name="Элементы осей" xfId="126"/>
    <cellStyle name="Элементы осей [печать]" xfId="1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HG183"/>
  <sheetViews>
    <sheetView tabSelected="1" view="pageBreakPreview" zoomScale="75" zoomScaleNormal="100" zoomScaleSheetLayoutView="75" workbookViewId="0">
      <pane xSplit="1" ySplit="5" topLeftCell="B58" activePane="bottomRight" state="frozen"/>
      <selection pane="topRight" activeCell="B1" sqref="B1"/>
      <selection pane="bottomLeft" activeCell="A6" sqref="A6"/>
      <selection pane="bottomRight" activeCell="G62" sqref="G62"/>
    </sheetView>
  </sheetViews>
  <sheetFormatPr defaultRowHeight="15.75" x14ac:dyDescent="0.25"/>
  <cols>
    <col min="1" max="1" width="67.42578125" style="3" customWidth="1"/>
    <col min="2" max="2" width="15.140625" style="1" customWidth="1"/>
    <col min="3" max="5" width="15.28515625" style="1" customWidth="1"/>
    <col min="6" max="6" width="11.140625" style="1" customWidth="1"/>
    <col min="7" max="7" width="16.85546875" style="1" customWidth="1"/>
    <col min="8" max="8" width="10.7109375" style="1" customWidth="1"/>
    <col min="9" max="9" width="16.85546875" style="1" customWidth="1"/>
    <col min="10" max="10" width="10.28515625" style="1" customWidth="1"/>
    <col min="11" max="11" width="16.85546875" style="1" customWidth="1"/>
    <col min="12" max="12" width="11.28515625" style="1" customWidth="1"/>
    <col min="13" max="98" width="9.140625" style="1"/>
    <col min="99" max="99" width="29.140625" style="1" customWidth="1"/>
    <col min="100" max="101" width="0" style="1" hidden="1" customWidth="1"/>
    <col min="102" max="102" width="11.5703125" style="1" customWidth="1"/>
    <col min="103" max="103" width="0" style="1" hidden="1" customWidth="1"/>
    <col min="104" max="104" width="12.140625" style="1" customWidth="1"/>
    <col min="105" max="105" width="11.28515625" style="1" customWidth="1"/>
    <col min="106" max="106" width="12.5703125" style="1" customWidth="1"/>
    <col min="107" max="107" width="0" style="1" hidden="1" customWidth="1"/>
    <col min="108" max="108" width="13.42578125" style="1" customWidth="1"/>
    <col min="109" max="109" width="6.85546875" style="1" customWidth="1"/>
    <col min="110" max="110" width="12.85546875" style="1" customWidth="1"/>
    <col min="111" max="111" width="7.28515625" style="1" customWidth="1"/>
    <col min="112" max="112" width="12.42578125" style="1" customWidth="1"/>
    <col min="113" max="113" width="8.28515625" style="1" customWidth="1"/>
    <col min="114" max="114" width="9.140625" style="1"/>
    <col min="115" max="115" width="10" style="1" bestFit="1" customWidth="1"/>
    <col min="116" max="116" width="9.7109375" style="1" customWidth="1"/>
    <col min="117" max="16384" width="9.140625" style="1"/>
  </cols>
  <sheetData>
    <row r="1" spans="1:12" ht="18.75" customHeight="1" x14ac:dyDescent="0.25">
      <c r="A1" s="42" t="s">
        <v>64</v>
      </c>
      <c r="B1" s="42"/>
      <c r="C1" s="42"/>
      <c r="D1" s="42"/>
      <c r="E1" s="42"/>
      <c r="F1" s="42"/>
      <c r="G1" s="42"/>
      <c r="H1" s="42"/>
      <c r="I1" s="42"/>
      <c r="J1" s="42"/>
      <c r="K1" s="40"/>
      <c r="L1" s="40"/>
    </row>
    <row r="2" spans="1:12" ht="36.75" customHeight="1" x14ac:dyDescent="0.25">
      <c r="A2" s="42" t="s">
        <v>79</v>
      </c>
      <c r="B2" s="42"/>
      <c r="C2" s="42"/>
      <c r="D2" s="42"/>
      <c r="E2" s="42"/>
      <c r="F2" s="42"/>
      <c r="G2" s="42"/>
      <c r="H2" s="42"/>
      <c r="I2" s="42"/>
      <c r="J2" s="42"/>
      <c r="K2" s="40"/>
      <c r="L2" s="40"/>
    </row>
    <row r="3" spans="1:12" x14ac:dyDescent="0.25">
      <c r="A3" s="39"/>
      <c r="B3" s="36"/>
      <c r="C3" s="36"/>
      <c r="D3" s="36"/>
      <c r="E3" s="36"/>
      <c r="F3" s="36"/>
      <c r="H3" s="38"/>
      <c r="J3" s="38"/>
      <c r="K3" s="38" t="s">
        <v>63</v>
      </c>
    </row>
    <row r="4" spans="1:12" s="36" customFormat="1" ht="47.25" x14ac:dyDescent="0.2">
      <c r="A4" s="37" t="s">
        <v>62</v>
      </c>
      <c r="B4" s="37" t="s">
        <v>61</v>
      </c>
      <c r="C4" s="37" t="s">
        <v>60</v>
      </c>
      <c r="D4" s="37" t="s">
        <v>59</v>
      </c>
      <c r="E4" s="37" t="s">
        <v>58</v>
      </c>
      <c r="F4" s="37" t="s">
        <v>57</v>
      </c>
      <c r="G4" s="37" t="s">
        <v>56</v>
      </c>
      <c r="H4" s="37" t="s">
        <v>55</v>
      </c>
      <c r="I4" s="37" t="s">
        <v>54</v>
      </c>
      <c r="J4" s="37" t="s">
        <v>53</v>
      </c>
    </row>
    <row r="5" spans="1:12" x14ac:dyDescent="0.25">
      <c r="A5" s="35">
        <v>1</v>
      </c>
      <c r="B5" s="35">
        <v>2</v>
      </c>
      <c r="C5" s="35">
        <v>3</v>
      </c>
      <c r="D5" s="35">
        <v>4</v>
      </c>
      <c r="E5" s="35">
        <v>5</v>
      </c>
      <c r="F5" s="35">
        <v>6</v>
      </c>
      <c r="G5" s="35">
        <v>7</v>
      </c>
      <c r="H5" s="35">
        <v>8</v>
      </c>
      <c r="I5" s="35">
        <v>9</v>
      </c>
      <c r="J5" s="35">
        <v>10</v>
      </c>
    </row>
    <row r="6" spans="1:12" x14ac:dyDescent="0.25">
      <c r="A6" s="34" t="s">
        <v>52</v>
      </c>
      <c r="B6" s="7"/>
      <c r="C6" s="7"/>
      <c r="D6" s="7"/>
      <c r="E6" s="7"/>
      <c r="F6" s="7"/>
      <c r="G6" s="7"/>
      <c r="H6" s="7"/>
      <c r="I6" s="7"/>
      <c r="J6" s="7"/>
    </row>
    <row r="7" spans="1:12" s="32" customFormat="1" x14ac:dyDescent="0.25">
      <c r="A7" s="29" t="s">
        <v>51</v>
      </c>
      <c r="B7" s="33">
        <f>B8+B11+B14+B19+B23</f>
        <v>17222</v>
      </c>
      <c r="C7" s="33">
        <f>C8+C11+C14+C19+C23</f>
        <v>18666</v>
      </c>
      <c r="D7" s="26">
        <f>C7/B7%</f>
        <v>108.38462431773313</v>
      </c>
      <c r="E7" s="33">
        <f>E8+E11+E14+E19+E23</f>
        <v>18896</v>
      </c>
      <c r="F7" s="26">
        <f>E7/C7%</f>
        <v>101.23218686381657</v>
      </c>
      <c r="G7" s="33">
        <f>G8+G11+G14+G19+G23</f>
        <v>19724</v>
      </c>
      <c r="H7" s="26">
        <f>G7/E7%</f>
        <v>104.38187976291277</v>
      </c>
      <c r="I7" s="33">
        <f>I8+I11+I14+I19+I23</f>
        <v>20934</v>
      </c>
      <c r="J7" s="26">
        <f>I7/G7%</f>
        <v>106.13465828432366</v>
      </c>
    </row>
    <row r="8" spans="1:12" s="32" customFormat="1" x14ac:dyDescent="0.25">
      <c r="A8" s="29" t="s">
        <v>50</v>
      </c>
      <c r="B8" s="26">
        <f>SUM(B9:B10)</f>
        <v>12634.6</v>
      </c>
      <c r="C8" s="26">
        <f>SUM(C9:C10)</f>
        <v>14963</v>
      </c>
      <c r="D8" s="26">
        <f t="shared" ref="D8" si="0">C8/B8%</f>
        <v>118.42875912177671</v>
      </c>
      <c r="E8" s="26">
        <f>SUM(E9:E10)</f>
        <v>14630</v>
      </c>
      <c r="F8" s="26">
        <f t="shared" ref="F8:J8" si="1">E8/C8%</f>
        <v>97.774510459132529</v>
      </c>
      <c r="G8" s="26">
        <f>SUM(G9:G10)</f>
        <v>14777</v>
      </c>
      <c r="H8" s="26">
        <f t="shared" si="1"/>
        <v>101.0047846889952</v>
      </c>
      <c r="I8" s="26">
        <f>SUM(I9:I10)</f>
        <v>15231</v>
      </c>
      <c r="J8" s="26">
        <f t="shared" si="1"/>
        <v>103.07234215334641</v>
      </c>
    </row>
    <row r="9" spans="1:12" s="32" customFormat="1" x14ac:dyDescent="0.25">
      <c r="A9" s="31" t="s">
        <v>49</v>
      </c>
      <c r="B9" s="28"/>
      <c r="C9" s="28"/>
      <c r="D9" s="28"/>
      <c r="E9" s="28"/>
      <c r="F9" s="26"/>
      <c r="G9" s="28"/>
      <c r="H9" s="26"/>
      <c r="I9" s="28"/>
      <c r="J9" s="26"/>
    </row>
    <row r="10" spans="1:12" s="32" customFormat="1" x14ac:dyDescent="0.25">
      <c r="A10" s="31" t="s">
        <v>48</v>
      </c>
      <c r="B10" s="28">
        <v>12634.6</v>
      </c>
      <c r="C10" s="28">
        <v>14963</v>
      </c>
      <c r="D10" s="28">
        <f t="shared" ref="D10:D33" si="2">C10/B10%</f>
        <v>118.42875912177671</v>
      </c>
      <c r="E10" s="28">
        <v>14630</v>
      </c>
      <c r="F10" s="28">
        <f>E10/C10%</f>
        <v>97.774510459132529</v>
      </c>
      <c r="G10" s="28">
        <v>14777</v>
      </c>
      <c r="H10" s="28">
        <f>G10/E10%</f>
        <v>101.0047846889952</v>
      </c>
      <c r="I10" s="28">
        <v>15231</v>
      </c>
      <c r="J10" s="28">
        <f>I10/G10%</f>
        <v>103.07234215334641</v>
      </c>
    </row>
    <row r="11" spans="1:12" s="32" customFormat="1" ht="31.5" x14ac:dyDescent="0.25">
      <c r="A11" s="29" t="s">
        <v>47</v>
      </c>
      <c r="B11" s="26">
        <f>SUM(B12:B13)</f>
        <v>3492.5</v>
      </c>
      <c r="C11" s="26">
        <f>SUM(C12:C13)</f>
        <v>2704</v>
      </c>
      <c r="D11" s="26">
        <f t="shared" si="2"/>
        <v>77.423049391553334</v>
      </c>
      <c r="E11" s="26">
        <f>SUM(E12:E13)</f>
        <v>3254</v>
      </c>
      <c r="F11" s="26">
        <f t="shared" ref="F11:J75" si="3">E11/C11%</f>
        <v>120.34023668639054</v>
      </c>
      <c r="G11" s="26">
        <f>SUM(G12:G13)</f>
        <v>4047</v>
      </c>
      <c r="H11" s="26">
        <f t="shared" si="3"/>
        <v>124.3700061462815</v>
      </c>
      <c r="I11" s="26">
        <f>SUM(I12:I13)</f>
        <v>4771</v>
      </c>
      <c r="J11" s="26">
        <f t="shared" si="3"/>
        <v>117.88979490980974</v>
      </c>
    </row>
    <row r="12" spans="1:12" s="32" customFormat="1" x14ac:dyDescent="0.25">
      <c r="A12" s="31" t="s">
        <v>46</v>
      </c>
      <c r="B12" s="28">
        <v>3492.5</v>
      </c>
      <c r="C12" s="28">
        <v>2704</v>
      </c>
      <c r="D12" s="28">
        <f>C12/B12%</f>
        <v>77.423049391553334</v>
      </c>
      <c r="E12" s="28">
        <v>3254</v>
      </c>
      <c r="F12" s="28">
        <f t="shared" si="3"/>
        <v>120.34023668639054</v>
      </c>
      <c r="G12" s="28">
        <v>4047</v>
      </c>
      <c r="H12" s="28">
        <f t="shared" si="3"/>
        <v>124.3700061462815</v>
      </c>
      <c r="I12" s="28">
        <v>4771</v>
      </c>
      <c r="J12" s="28">
        <f t="shared" si="3"/>
        <v>117.88979490980974</v>
      </c>
    </row>
    <row r="13" spans="1:12" s="32" customFormat="1" x14ac:dyDescent="0.25">
      <c r="A13" s="31" t="s">
        <v>45</v>
      </c>
      <c r="B13" s="28"/>
      <c r="C13" s="28"/>
      <c r="D13" s="28"/>
      <c r="E13" s="28"/>
      <c r="F13" s="28"/>
      <c r="G13" s="28"/>
      <c r="H13" s="28"/>
      <c r="I13" s="28"/>
      <c r="J13" s="28"/>
    </row>
    <row r="14" spans="1:12" s="32" customFormat="1" x14ac:dyDescent="0.25">
      <c r="A14" s="29" t="s">
        <v>44</v>
      </c>
      <c r="B14" s="26">
        <f>SUM(B15:B18)</f>
        <v>208.70000000000002</v>
      </c>
      <c r="C14" s="26">
        <f>SUM(C15:C18)</f>
        <v>313</v>
      </c>
      <c r="D14" s="26">
        <f t="shared" si="2"/>
        <v>149.97604216578819</v>
      </c>
      <c r="E14" s="26">
        <f>SUM(E15:E18)</f>
        <v>341</v>
      </c>
      <c r="F14" s="26">
        <f t="shared" si="3"/>
        <v>108.94568690095846</v>
      </c>
      <c r="G14" s="26">
        <f>SUM(G15:G18)</f>
        <v>360</v>
      </c>
      <c r="H14" s="26">
        <f t="shared" si="3"/>
        <v>105.57184750733137</v>
      </c>
      <c r="I14" s="26">
        <f>SUM(I15:I18)</f>
        <v>375</v>
      </c>
      <c r="J14" s="26">
        <f t="shared" si="3"/>
        <v>104.16666666666666</v>
      </c>
    </row>
    <row r="15" spans="1:12" s="32" customFormat="1" ht="31.5" x14ac:dyDescent="0.25">
      <c r="A15" s="31" t="s">
        <v>43</v>
      </c>
      <c r="B15" s="28"/>
      <c r="C15" s="28"/>
      <c r="D15" s="28"/>
      <c r="E15" s="28"/>
      <c r="F15" s="28"/>
      <c r="G15" s="28"/>
      <c r="H15" s="28"/>
      <c r="I15" s="28"/>
      <c r="J15" s="28"/>
    </row>
    <row r="16" spans="1:12" s="32" customFormat="1" ht="31.5" x14ac:dyDescent="0.25">
      <c r="A16" s="31" t="s">
        <v>42</v>
      </c>
      <c r="B16" s="28">
        <v>193.8</v>
      </c>
      <c r="C16" s="28">
        <v>300</v>
      </c>
      <c r="D16" s="28">
        <f t="shared" si="2"/>
        <v>154.7987616099071</v>
      </c>
      <c r="E16" s="28">
        <v>309</v>
      </c>
      <c r="F16" s="28">
        <f t="shared" si="3"/>
        <v>103</v>
      </c>
      <c r="G16" s="28">
        <v>327</v>
      </c>
      <c r="H16" s="28">
        <f t="shared" si="3"/>
        <v>105.8252427184466</v>
      </c>
      <c r="I16" s="28">
        <v>341</v>
      </c>
      <c r="J16" s="28">
        <f t="shared" si="3"/>
        <v>104.28134556574923</v>
      </c>
    </row>
    <row r="17" spans="1:10" s="32" customFormat="1" x14ac:dyDescent="0.25">
      <c r="A17" s="31" t="s">
        <v>41</v>
      </c>
      <c r="B17" s="28">
        <v>8.4</v>
      </c>
      <c r="C17" s="28">
        <v>1</v>
      </c>
      <c r="D17" s="28">
        <f t="shared" si="2"/>
        <v>11.904761904761903</v>
      </c>
      <c r="E17" s="28">
        <v>3</v>
      </c>
      <c r="F17" s="28">
        <f t="shared" si="3"/>
        <v>300</v>
      </c>
      <c r="G17" s="28">
        <v>3</v>
      </c>
      <c r="H17" s="28">
        <f t="shared" si="3"/>
        <v>100</v>
      </c>
      <c r="I17" s="28">
        <v>3</v>
      </c>
      <c r="J17" s="28">
        <f t="shared" si="3"/>
        <v>100</v>
      </c>
    </row>
    <row r="18" spans="1:10" s="32" customFormat="1" ht="31.5" x14ac:dyDescent="0.25">
      <c r="A18" s="31" t="s">
        <v>40</v>
      </c>
      <c r="B18" s="28">
        <v>6.5</v>
      </c>
      <c r="C18" s="28">
        <v>12</v>
      </c>
      <c r="D18" s="28">
        <f t="shared" si="2"/>
        <v>184.61538461538461</v>
      </c>
      <c r="E18" s="28">
        <v>29</v>
      </c>
      <c r="F18" s="28">
        <f t="shared" si="3"/>
        <v>241.66666666666669</v>
      </c>
      <c r="G18" s="28">
        <v>30</v>
      </c>
      <c r="H18" s="28">
        <f t="shared" si="3"/>
        <v>103.44827586206897</v>
      </c>
      <c r="I18" s="28">
        <v>31</v>
      </c>
      <c r="J18" s="28">
        <f t="shared" si="3"/>
        <v>103.33333333333334</v>
      </c>
    </row>
    <row r="19" spans="1:10" s="32" customFormat="1" x14ac:dyDescent="0.25">
      <c r="A19" s="29" t="s">
        <v>39</v>
      </c>
      <c r="B19" s="26">
        <f>SUM(B20:B22)</f>
        <v>692.2</v>
      </c>
      <c r="C19" s="26">
        <f>SUM(C20:C22)</f>
        <v>587</v>
      </c>
      <c r="D19" s="28">
        <f t="shared" si="2"/>
        <v>84.802080323605892</v>
      </c>
      <c r="E19" s="26">
        <f>SUM(E20:E22)</f>
        <v>572</v>
      </c>
      <c r="F19" s="26">
        <f t="shared" si="3"/>
        <v>97.444633730834752</v>
      </c>
      <c r="G19" s="26">
        <f>SUM(G20:G22)</f>
        <v>431</v>
      </c>
      <c r="H19" s="26">
        <f t="shared" si="3"/>
        <v>75.349650349650346</v>
      </c>
      <c r="I19" s="26">
        <f>SUM(I20:I22)</f>
        <v>442</v>
      </c>
      <c r="J19" s="26">
        <f t="shared" si="3"/>
        <v>102.55220417633412</v>
      </c>
    </row>
    <row r="20" spans="1:10" s="32" customFormat="1" x14ac:dyDescent="0.25">
      <c r="A20" s="31" t="s">
        <v>38</v>
      </c>
      <c r="B20" s="28">
        <v>100.5</v>
      </c>
      <c r="C20" s="28">
        <v>72</v>
      </c>
      <c r="D20" s="28">
        <f t="shared" si="2"/>
        <v>71.641791044776127</v>
      </c>
      <c r="E20" s="28">
        <f>59</f>
        <v>59</v>
      </c>
      <c r="F20" s="28">
        <f t="shared" si="3"/>
        <v>81.944444444444443</v>
      </c>
      <c r="G20" s="28"/>
      <c r="H20" s="28">
        <f t="shared" si="3"/>
        <v>0</v>
      </c>
      <c r="I20" s="28"/>
      <c r="J20" s="28" t="e">
        <f t="shared" si="3"/>
        <v>#DIV/0!</v>
      </c>
    </row>
    <row r="21" spans="1:10" s="32" customFormat="1" x14ac:dyDescent="0.25">
      <c r="A21" s="31" t="s">
        <v>37</v>
      </c>
      <c r="B21" s="28">
        <v>489.5</v>
      </c>
      <c r="C21" s="28">
        <v>392</v>
      </c>
      <c r="D21" s="28">
        <f t="shared" si="2"/>
        <v>80.081716036772221</v>
      </c>
      <c r="E21" s="28">
        <v>392</v>
      </c>
      <c r="F21" s="28">
        <f t="shared" si="3"/>
        <v>100</v>
      </c>
      <c r="G21" s="28">
        <v>431</v>
      </c>
      <c r="H21" s="28">
        <f t="shared" si="3"/>
        <v>109.94897959183673</v>
      </c>
      <c r="I21" s="28">
        <v>442</v>
      </c>
      <c r="J21" s="28">
        <f t="shared" si="3"/>
        <v>102.55220417633412</v>
      </c>
    </row>
    <row r="22" spans="1:10" s="32" customFormat="1" x14ac:dyDescent="0.25">
      <c r="A22" s="31" t="s">
        <v>36</v>
      </c>
      <c r="B22" s="28">
        <v>102.2</v>
      </c>
      <c r="C22" s="28">
        <v>123</v>
      </c>
      <c r="D22" s="28">
        <f t="shared" si="2"/>
        <v>120.35225048923679</v>
      </c>
      <c r="E22" s="28">
        <v>121</v>
      </c>
      <c r="F22" s="28">
        <f t="shared" si="3"/>
        <v>98.373983739837399</v>
      </c>
      <c r="G22" s="28"/>
      <c r="H22" s="28">
        <f t="shared" si="3"/>
        <v>0</v>
      </c>
      <c r="I22" s="28"/>
      <c r="J22" s="28" t="e">
        <f t="shared" si="3"/>
        <v>#DIV/0!</v>
      </c>
    </row>
    <row r="23" spans="1:10" s="32" customFormat="1" x14ac:dyDescent="0.25">
      <c r="A23" s="29" t="s">
        <v>35</v>
      </c>
      <c r="B23" s="26">
        <v>194</v>
      </c>
      <c r="C23" s="26">
        <v>99</v>
      </c>
      <c r="D23" s="26">
        <f t="shared" si="2"/>
        <v>51.03092783505155</v>
      </c>
      <c r="E23" s="26">
        <v>99</v>
      </c>
      <c r="F23" s="26">
        <f t="shared" si="3"/>
        <v>100</v>
      </c>
      <c r="G23" s="26">
        <v>109</v>
      </c>
      <c r="H23" s="26">
        <f t="shared" si="3"/>
        <v>110.1010101010101</v>
      </c>
      <c r="I23" s="26">
        <v>115</v>
      </c>
      <c r="J23" s="26">
        <f t="shared" si="3"/>
        <v>105.50458715596329</v>
      </c>
    </row>
    <row r="24" spans="1:10" s="32" customFormat="1" x14ac:dyDescent="0.25">
      <c r="A24" s="29" t="s">
        <v>34</v>
      </c>
      <c r="B24" s="33">
        <f>B25+B27+B28+B30+B31+B32</f>
        <v>1868.3</v>
      </c>
      <c r="C24" s="33">
        <f>C25+C27+C28+C30+C31+C32</f>
        <v>272</v>
      </c>
      <c r="D24" s="26">
        <f t="shared" si="2"/>
        <v>14.558689717925386</v>
      </c>
      <c r="E24" s="33">
        <f>E25+E27+E28+E30+E31+E32</f>
        <v>329</v>
      </c>
      <c r="F24" s="26">
        <f t="shared" si="3"/>
        <v>120.95588235294117</v>
      </c>
      <c r="G24" s="33">
        <f>G25+G27+G28+G30+G31+G32</f>
        <v>204</v>
      </c>
      <c r="H24" s="26">
        <f t="shared" si="3"/>
        <v>62.006079027355625</v>
      </c>
      <c r="I24" s="33">
        <f>I25+I27+I28+I30+I31+I32</f>
        <v>191</v>
      </c>
      <c r="J24" s="26">
        <f t="shared" si="3"/>
        <v>93.627450980392155</v>
      </c>
    </row>
    <row r="25" spans="1:10" s="18" customFormat="1" x14ac:dyDescent="0.2">
      <c r="A25" s="29" t="s">
        <v>32</v>
      </c>
      <c r="B25" s="26">
        <f>SUM(B26:B26)</f>
        <v>4.2</v>
      </c>
      <c r="C25" s="26">
        <f>SUM(C26:C26)</f>
        <v>54</v>
      </c>
      <c r="D25" s="26">
        <f t="shared" si="2"/>
        <v>1285.7142857142856</v>
      </c>
      <c r="E25" s="26">
        <f>SUM(E26:E26)</f>
        <v>55</v>
      </c>
      <c r="F25" s="26">
        <f t="shared" si="3"/>
        <v>101.85185185185185</v>
      </c>
      <c r="G25" s="26">
        <f>SUM(G26:G26)</f>
        <v>58</v>
      </c>
      <c r="H25" s="26">
        <f t="shared" si="3"/>
        <v>105.45454545454544</v>
      </c>
      <c r="I25" s="26">
        <f>SUM(I26:I26)</f>
        <v>61</v>
      </c>
      <c r="J25" s="26">
        <f t="shared" si="3"/>
        <v>105.17241379310346</v>
      </c>
    </row>
    <row r="26" spans="1:10" s="18" customFormat="1" x14ac:dyDescent="0.2">
      <c r="A26" s="31" t="s">
        <v>31</v>
      </c>
      <c r="B26" s="28">
        <v>4.2</v>
      </c>
      <c r="C26" s="28">
        <v>54</v>
      </c>
      <c r="D26" s="28">
        <f>C26/B26%</f>
        <v>1285.7142857142856</v>
      </c>
      <c r="E26" s="28">
        <v>55</v>
      </c>
      <c r="F26" s="28">
        <f t="shared" si="3"/>
        <v>101.85185185185185</v>
      </c>
      <c r="G26" s="28">
        <v>58</v>
      </c>
      <c r="H26" s="28">
        <f t="shared" si="3"/>
        <v>105.45454545454544</v>
      </c>
      <c r="I26" s="28">
        <v>61</v>
      </c>
      <c r="J26" s="28">
        <f t="shared" si="3"/>
        <v>105.17241379310346</v>
      </c>
    </row>
    <row r="27" spans="1:10" s="18" customFormat="1" ht="31.5" x14ac:dyDescent="0.2">
      <c r="A27" s="29" t="s">
        <v>30</v>
      </c>
      <c r="B27" s="26">
        <v>100</v>
      </c>
      <c r="C27" s="26">
        <v>16</v>
      </c>
      <c r="D27" s="26">
        <f t="shared" si="2"/>
        <v>16</v>
      </c>
      <c r="E27" s="26">
        <v>16</v>
      </c>
      <c r="F27" s="26">
        <f t="shared" si="3"/>
        <v>100</v>
      </c>
      <c r="G27" s="26">
        <v>16</v>
      </c>
      <c r="H27" s="26">
        <f t="shared" si="3"/>
        <v>100</v>
      </c>
      <c r="I27" s="26">
        <v>15</v>
      </c>
      <c r="J27" s="26">
        <f t="shared" si="3"/>
        <v>93.75</v>
      </c>
    </row>
    <row r="28" spans="1:10" s="18" customFormat="1" x14ac:dyDescent="0.2">
      <c r="A28" s="29" t="s">
        <v>33</v>
      </c>
      <c r="B28" s="26">
        <f>B29</f>
        <v>43.9</v>
      </c>
      <c r="C28" s="26">
        <v>10</v>
      </c>
      <c r="D28" s="28">
        <f t="shared" si="2"/>
        <v>22.779043280182233</v>
      </c>
      <c r="E28" s="26">
        <f>E29</f>
        <v>40</v>
      </c>
      <c r="F28" s="26">
        <f t="shared" si="3"/>
        <v>400</v>
      </c>
      <c r="G28" s="26">
        <f>G29</f>
        <v>20</v>
      </c>
      <c r="H28" s="26">
        <f t="shared" si="3"/>
        <v>50</v>
      </c>
      <c r="I28" s="26">
        <f>I29</f>
        <v>20</v>
      </c>
      <c r="J28" s="26">
        <f t="shared" si="3"/>
        <v>100</v>
      </c>
    </row>
    <row r="29" spans="1:10" s="18" customFormat="1" x14ac:dyDescent="0.25">
      <c r="A29" s="30" t="s">
        <v>76</v>
      </c>
      <c r="B29" s="28">
        <v>43.9</v>
      </c>
      <c r="C29" s="28">
        <v>10</v>
      </c>
      <c r="D29" s="28">
        <f t="shared" si="2"/>
        <v>22.779043280182233</v>
      </c>
      <c r="E29" s="28">
        <v>40</v>
      </c>
      <c r="F29" s="28">
        <f t="shared" si="3"/>
        <v>400</v>
      </c>
      <c r="G29" s="28">
        <v>20</v>
      </c>
      <c r="H29" s="28">
        <f t="shared" si="3"/>
        <v>50</v>
      </c>
      <c r="I29" s="28">
        <v>20</v>
      </c>
      <c r="J29" s="28">
        <f t="shared" si="3"/>
        <v>100</v>
      </c>
    </row>
    <row r="30" spans="1:10" s="18" customFormat="1" ht="31.5" x14ac:dyDescent="0.2">
      <c r="A30" s="29" t="s">
        <v>29</v>
      </c>
      <c r="B30" s="26">
        <v>14</v>
      </c>
      <c r="C30" s="26">
        <v>15</v>
      </c>
      <c r="D30" s="26">
        <f t="shared" si="2"/>
        <v>107.14285714285714</v>
      </c>
      <c r="E30" s="26">
        <v>10</v>
      </c>
      <c r="F30" s="26">
        <f t="shared" si="3"/>
        <v>66.666666666666671</v>
      </c>
      <c r="G30" s="26">
        <v>10</v>
      </c>
      <c r="H30" s="26">
        <f t="shared" si="3"/>
        <v>100</v>
      </c>
      <c r="I30" s="26">
        <v>5</v>
      </c>
      <c r="J30" s="26">
        <f t="shared" si="3"/>
        <v>50</v>
      </c>
    </row>
    <row r="31" spans="1:10" s="18" customFormat="1" x14ac:dyDescent="0.2">
      <c r="A31" s="29" t="s">
        <v>28</v>
      </c>
      <c r="B31" s="26">
        <v>63.2</v>
      </c>
      <c r="C31" s="26">
        <v>80</v>
      </c>
      <c r="D31" s="26">
        <f t="shared" si="2"/>
        <v>126.58227848101265</v>
      </c>
      <c r="E31" s="26">
        <v>160</v>
      </c>
      <c r="F31" s="26">
        <f t="shared" si="3"/>
        <v>200</v>
      </c>
      <c r="G31" s="26">
        <v>100</v>
      </c>
      <c r="H31" s="26">
        <f t="shared" si="3"/>
        <v>62.5</v>
      </c>
      <c r="I31" s="26">
        <v>90</v>
      </c>
      <c r="J31" s="26">
        <f t="shared" si="3"/>
        <v>90</v>
      </c>
    </row>
    <row r="32" spans="1:10" s="18" customFormat="1" x14ac:dyDescent="0.2">
      <c r="A32" s="29" t="s">
        <v>27</v>
      </c>
      <c r="B32" s="26">
        <v>1643</v>
      </c>
      <c r="C32" s="26">
        <v>97</v>
      </c>
      <c r="D32" s="26">
        <f t="shared" si="2"/>
        <v>5.9038344491783326</v>
      </c>
      <c r="E32" s="26">
        <v>48</v>
      </c>
      <c r="F32" s="26">
        <f t="shared" si="3"/>
        <v>49.484536082474229</v>
      </c>
      <c r="G32" s="26"/>
      <c r="H32" s="26">
        <f t="shared" si="3"/>
        <v>0</v>
      </c>
      <c r="I32" s="26"/>
      <c r="J32" s="26"/>
    </row>
    <row r="33" spans="1:10" s="18" customFormat="1" x14ac:dyDescent="0.2">
      <c r="A33" s="14" t="s">
        <v>26</v>
      </c>
      <c r="B33" s="26">
        <f>B7+B24</f>
        <v>19090.3</v>
      </c>
      <c r="C33" s="26">
        <f>C7+C24</f>
        <v>18938</v>
      </c>
      <c r="D33" s="26">
        <f t="shared" si="2"/>
        <v>99.202212642022388</v>
      </c>
      <c r="E33" s="26">
        <f>E7+E24</f>
        <v>19225</v>
      </c>
      <c r="F33" s="28">
        <f t="shared" si="3"/>
        <v>101.51547153870526</v>
      </c>
      <c r="G33" s="26">
        <f>G7+G24</f>
        <v>19928</v>
      </c>
      <c r="H33" s="28">
        <f t="shared" si="3"/>
        <v>103.65669700910273</v>
      </c>
      <c r="I33" s="26">
        <f>I7+I24</f>
        <v>21125</v>
      </c>
      <c r="J33" s="28">
        <f t="shared" si="3"/>
        <v>106.00662384584504</v>
      </c>
    </row>
    <row r="34" spans="1:10" s="18" customFormat="1" x14ac:dyDescent="0.2">
      <c r="A34" s="14"/>
      <c r="B34" s="26"/>
      <c r="C34" s="26"/>
      <c r="D34" s="26"/>
      <c r="E34" s="26"/>
      <c r="F34" s="28"/>
      <c r="G34" s="26"/>
      <c r="H34" s="28"/>
      <c r="I34" s="26"/>
      <c r="J34" s="28"/>
    </row>
    <row r="35" spans="1:10" s="18" customFormat="1" ht="31.5" x14ac:dyDescent="0.2">
      <c r="A35" s="14" t="s">
        <v>25</v>
      </c>
      <c r="B35" s="28"/>
      <c r="C35" s="28"/>
      <c r="D35" s="28"/>
      <c r="E35" s="28"/>
      <c r="F35" s="28"/>
      <c r="G35" s="28"/>
      <c r="H35" s="28"/>
      <c r="I35" s="28"/>
      <c r="J35" s="28"/>
    </row>
    <row r="36" spans="1:10" s="18" customFormat="1" ht="31.5" x14ac:dyDescent="0.2">
      <c r="A36" s="14" t="s">
        <v>24</v>
      </c>
      <c r="B36" s="28">
        <v>-6.8</v>
      </c>
      <c r="C36" s="28">
        <v>-5.0999999999999996</v>
      </c>
      <c r="D36" s="28"/>
      <c r="E36" s="28">
        <v>-5.0999999999999996</v>
      </c>
      <c r="F36" s="28"/>
      <c r="G36" s="28"/>
      <c r="H36" s="28"/>
      <c r="I36" s="28"/>
      <c r="J36" s="28"/>
    </row>
    <row r="37" spans="1:10" s="18" customFormat="1" x14ac:dyDescent="0.2">
      <c r="A37" s="20"/>
      <c r="B37" s="19"/>
      <c r="C37" s="19"/>
      <c r="D37" s="26"/>
      <c r="E37" s="19"/>
      <c r="F37" s="28"/>
      <c r="G37" s="27"/>
      <c r="H37" s="28"/>
      <c r="I37" s="27"/>
      <c r="J37" s="28"/>
    </row>
    <row r="38" spans="1:10" s="18" customFormat="1" x14ac:dyDescent="0.2">
      <c r="A38" s="17" t="s">
        <v>23</v>
      </c>
      <c r="B38" s="16">
        <f>B39</f>
        <v>106190.8</v>
      </c>
      <c r="C38" s="16">
        <f>C39</f>
        <v>112118.37699999999</v>
      </c>
      <c r="D38" s="28">
        <f t="shared" ref="D38:D73" si="4">C38/B38%</f>
        <v>105.58200616249241</v>
      </c>
      <c r="E38" s="16">
        <f>E39</f>
        <v>97044.5</v>
      </c>
      <c r="F38" s="26">
        <f t="shared" si="3"/>
        <v>86.555391361043348</v>
      </c>
      <c r="G38" s="16">
        <f>G39</f>
        <v>89333.3</v>
      </c>
      <c r="H38" s="26">
        <f t="shared" si="3"/>
        <v>92.05395462906192</v>
      </c>
      <c r="I38" s="16">
        <f>I39</f>
        <v>90385.299999999988</v>
      </c>
      <c r="J38" s="26">
        <f t="shared" si="3"/>
        <v>101.17761237970609</v>
      </c>
    </row>
    <row r="39" spans="1:10" s="18" customFormat="1" ht="31.5" x14ac:dyDescent="0.2">
      <c r="A39" s="20" t="s">
        <v>22</v>
      </c>
      <c r="B39" s="16">
        <f>B41+B44</f>
        <v>106190.8</v>
      </c>
      <c r="C39" s="16">
        <f>C41+C44</f>
        <v>112118.37699999999</v>
      </c>
      <c r="D39" s="28">
        <f t="shared" si="4"/>
        <v>105.58200616249241</v>
      </c>
      <c r="E39" s="16">
        <f>E41+E44</f>
        <v>97044.5</v>
      </c>
      <c r="F39" s="26">
        <f t="shared" si="3"/>
        <v>86.555391361043348</v>
      </c>
      <c r="G39" s="16">
        <f>G41+G44</f>
        <v>89333.3</v>
      </c>
      <c r="H39" s="26">
        <f t="shared" si="3"/>
        <v>92.05395462906192</v>
      </c>
      <c r="I39" s="16">
        <f>I41+I44</f>
        <v>90385.299999999988</v>
      </c>
      <c r="J39" s="26">
        <f t="shared" si="3"/>
        <v>101.17761237970609</v>
      </c>
    </row>
    <row r="40" spans="1:10" s="18" customFormat="1" x14ac:dyDescent="0.2">
      <c r="A40" s="20" t="s">
        <v>21</v>
      </c>
      <c r="B40" s="19"/>
      <c r="C40" s="19"/>
      <c r="D40" s="28"/>
      <c r="E40" s="19"/>
      <c r="F40" s="28"/>
      <c r="G40" s="19"/>
      <c r="H40" s="28"/>
      <c r="I40" s="19"/>
      <c r="J40" s="28"/>
    </row>
    <row r="41" spans="1:10" s="25" customFormat="1" x14ac:dyDescent="0.2">
      <c r="A41" s="23" t="s">
        <v>20</v>
      </c>
      <c r="B41" s="24">
        <f>SUM(B42:B43)</f>
        <v>21522.7</v>
      </c>
      <c r="C41" s="24">
        <f>SUM(C42:C43)</f>
        <v>28510.7</v>
      </c>
      <c r="D41" s="28">
        <f t="shared" si="4"/>
        <v>132.46804536605538</v>
      </c>
      <c r="E41" s="24">
        <f>SUM(E42:E43)</f>
        <v>26580.799999999999</v>
      </c>
      <c r="F41" s="28">
        <f t="shared" si="3"/>
        <v>93.230962410603723</v>
      </c>
      <c r="G41" s="24">
        <f>SUM(G42:G43)</f>
        <v>24468.7</v>
      </c>
      <c r="H41" s="28">
        <f t="shared" si="3"/>
        <v>92.054039005598028</v>
      </c>
      <c r="I41" s="24">
        <f>SUM(I42:I43)</f>
        <v>24756.899999999998</v>
      </c>
      <c r="J41" s="28">
        <f t="shared" si="3"/>
        <v>101.17783127015329</v>
      </c>
    </row>
    <row r="42" spans="1:10" s="18" customFormat="1" x14ac:dyDescent="0.2">
      <c r="A42" s="20" t="s">
        <v>19</v>
      </c>
      <c r="B42" s="19">
        <v>15992.4</v>
      </c>
      <c r="C42" s="19">
        <v>20135.900000000001</v>
      </c>
      <c r="D42" s="28">
        <f t="shared" si="4"/>
        <v>125.90918186138416</v>
      </c>
      <c r="E42" s="19">
        <v>22060.3</v>
      </c>
      <c r="F42" s="28">
        <f t="shared" si="3"/>
        <v>109.55705977880302</v>
      </c>
      <c r="G42" s="19">
        <v>20307.400000000001</v>
      </c>
      <c r="H42" s="28">
        <f t="shared" si="3"/>
        <v>92.054051848796263</v>
      </c>
      <c r="I42" s="19">
        <v>20546.599999999999</v>
      </c>
      <c r="J42" s="28">
        <f t="shared" si="3"/>
        <v>101.17789574243871</v>
      </c>
    </row>
    <row r="43" spans="1:10" s="18" customFormat="1" x14ac:dyDescent="0.2">
      <c r="A43" s="20" t="s">
        <v>18</v>
      </c>
      <c r="B43" s="19">
        <v>5530.3</v>
      </c>
      <c r="C43" s="19">
        <v>8374.7999999999993</v>
      </c>
      <c r="D43" s="28">
        <f t="shared" si="4"/>
        <v>151.43482270401242</v>
      </c>
      <c r="E43" s="19">
        <v>4520.5</v>
      </c>
      <c r="F43" s="28">
        <f t="shared" si="3"/>
        <v>53.977408415723367</v>
      </c>
      <c r="G43" s="22">
        <v>4161.3</v>
      </c>
      <c r="H43" s="28">
        <f t="shared" si="3"/>
        <v>92.053976330051995</v>
      </c>
      <c r="I43" s="22">
        <v>4210.3</v>
      </c>
      <c r="J43" s="28">
        <f t="shared" si="3"/>
        <v>101.17751664143417</v>
      </c>
    </row>
    <row r="44" spans="1:10" s="25" customFormat="1" ht="31.5" x14ac:dyDescent="0.2">
      <c r="A44" s="20" t="s">
        <v>65</v>
      </c>
      <c r="B44" s="19">
        <f>B45+B46+B47</f>
        <v>84668.1</v>
      </c>
      <c r="C44" s="19">
        <f>C45+C46+C47</f>
        <v>83607.676999999996</v>
      </c>
      <c r="D44" s="19">
        <f t="shared" si="4"/>
        <v>98.747553092605116</v>
      </c>
      <c r="E44" s="19">
        <f>E45+E46+E47</f>
        <v>70463.7</v>
      </c>
      <c r="F44" s="19">
        <f t="shared" si="3"/>
        <v>84.278983136919351</v>
      </c>
      <c r="G44" s="19">
        <f>G45+G46+G47</f>
        <v>64864.6</v>
      </c>
      <c r="H44" s="19">
        <f t="shared" si="3"/>
        <v>92.053922799966514</v>
      </c>
      <c r="I44" s="19">
        <f>I45+I46+I47</f>
        <v>65628.399999999994</v>
      </c>
      <c r="J44" s="19">
        <f t="shared" si="3"/>
        <v>101.17752980824672</v>
      </c>
    </row>
    <row r="45" spans="1:10" s="25" customFormat="1" x14ac:dyDescent="0.2">
      <c r="A45" s="20" t="s">
        <v>66</v>
      </c>
      <c r="B45" s="19">
        <v>3</v>
      </c>
      <c r="C45" s="19">
        <v>3.5710000000000002</v>
      </c>
      <c r="D45" s="19">
        <f t="shared" si="4"/>
        <v>119.03333333333335</v>
      </c>
      <c r="E45" s="19"/>
      <c r="F45" s="19">
        <f t="shared" si="3"/>
        <v>0</v>
      </c>
      <c r="G45" s="19"/>
      <c r="H45" s="19"/>
      <c r="I45" s="19"/>
      <c r="J45" s="19"/>
    </row>
    <row r="46" spans="1:10" s="25" customFormat="1" x14ac:dyDescent="0.2">
      <c r="A46" s="20" t="s">
        <v>67</v>
      </c>
      <c r="B46" s="19">
        <v>26323.200000000001</v>
      </c>
      <c r="C46" s="19">
        <v>20711.2</v>
      </c>
      <c r="D46" s="19">
        <f t="shared" si="4"/>
        <v>78.6804035983467</v>
      </c>
      <c r="E46" s="19">
        <v>5946.8</v>
      </c>
      <c r="F46" s="19">
        <f t="shared" si="3"/>
        <v>28.712966897137782</v>
      </c>
      <c r="G46" s="19">
        <v>5474.2</v>
      </c>
      <c r="H46" s="19">
        <f t="shared" si="3"/>
        <v>92.052868769758518</v>
      </c>
      <c r="I46" s="19">
        <v>5538.7</v>
      </c>
      <c r="J46" s="19">
        <f t="shared" si="3"/>
        <v>101.17825435680099</v>
      </c>
    </row>
    <row r="47" spans="1:10" s="25" customFormat="1" ht="31.5" x14ac:dyDescent="0.2">
      <c r="A47" s="20" t="s">
        <v>68</v>
      </c>
      <c r="B47" s="19">
        <v>58341.9</v>
      </c>
      <c r="C47" s="19">
        <v>62892.906000000003</v>
      </c>
      <c r="D47" s="19">
        <f t="shared" si="4"/>
        <v>107.80057900068391</v>
      </c>
      <c r="E47" s="19">
        <v>64516.9</v>
      </c>
      <c r="F47" s="19">
        <f t="shared" si="3"/>
        <v>102.58215767609784</v>
      </c>
      <c r="G47" s="19">
        <v>59390.400000000001</v>
      </c>
      <c r="H47" s="19">
        <f t="shared" si="3"/>
        <v>92.054019954461552</v>
      </c>
      <c r="I47" s="19">
        <v>60089.7</v>
      </c>
      <c r="J47" s="19">
        <f t="shared" si="3"/>
        <v>101.17746302432715</v>
      </c>
    </row>
    <row r="48" spans="1:10" s="25" customFormat="1" ht="47.25" x14ac:dyDescent="0.2">
      <c r="A48" s="20" t="s">
        <v>69</v>
      </c>
      <c r="B48" s="19">
        <v>2624.8</v>
      </c>
      <c r="C48" s="19">
        <v>2080.5</v>
      </c>
      <c r="D48" s="19">
        <f t="shared" si="4"/>
        <v>79.263181956720516</v>
      </c>
      <c r="E48" s="19">
        <v>2100</v>
      </c>
      <c r="F48" s="19">
        <f t="shared" si="3"/>
        <v>100.93727469358328</v>
      </c>
      <c r="G48" s="19">
        <v>1933.1</v>
      </c>
      <c r="H48" s="19">
        <f t="shared" si="3"/>
        <v>92.052380952380943</v>
      </c>
      <c r="I48" s="19">
        <v>1955.9</v>
      </c>
      <c r="J48" s="19">
        <f t="shared" si="3"/>
        <v>101.17945269256636</v>
      </c>
    </row>
    <row r="49" spans="1:213" s="25" customFormat="1" ht="31.5" x14ac:dyDescent="0.2">
      <c r="A49" s="20" t="s">
        <v>70</v>
      </c>
      <c r="B49" s="19">
        <v>46031.199999999997</v>
      </c>
      <c r="C49" s="19">
        <v>50116.7</v>
      </c>
      <c r="D49" s="19">
        <f t="shared" si="4"/>
        <v>108.87550183353899</v>
      </c>
      <c r="E49" s="19">
        <v>44590.6</v>
      </c>
      <c r="F49" s="19">
        <f t="shared" si="3"/>
        <v>88.973535767518612</v>
      </c>
      <c r="G49" s="19">
        <v>41047.5</v>
      </c>
      <c r="H49" s="19">
        <f t="shared" si="3"/>
        <v>92.054154911573292</v>
      </c>
      <c r="I49" s="19">
        <v>41530.800000000003</v>
      </c>
      <c r="J49" s="19">
        <f t="shared" si="3"/>
        <v>101.1774164078202</v>
      </c>
    </row>
    <row r="50" spans="1:213" s="25" customFormat="1" ht="31.5" x14ac:dyDescent="0.2">
      <c r="A50" s="20" t="s">
        <v>71</v>
      </c>
      <c r="B50" s="19">
        <v>115.9</v>
      </c>
      <c r="C50" s="19">
        <v>205.6</v>
      </c>
      <c r="D50" s="19">
        <f t="shared" si="4"/>
        <v>177.39430543572044</v>
      </c>
      <c r="E50" s="19">
        <v>183.8</v>
      </c>
      <c r="F50" s="19">
        <f t="shared" si="3"/>
        <v>89.39688715953308</v>
      </c>
      <c r="G50" s="19">
        <v>169.2</v>
      </c>
      <c r="H50" s="19">
        <f t="shared" si="3"/>
        <v>92.056583242655051</v>
      </c>
      <c r="I50" s="19">
        <v>171.2</v>
      </c>
      <c r="J50" s="19">
        <f t="shared" si="3"/>
        <v>101.18203309692672</v>
      </c>
    </row>
    <row r="51" spans="1:213" s="25" customFormat="1" ht="63" x14ac:dyDescent="0.2">
      <c r="A51" s="20" t="s">
        <v>72</v>
      </c>
      <c r="B51" s="19"/>
      <c r="C51" s="19">
        <v>45</v>
      </c>
      <c r="D51" s="19"/>
      <c r="E51" s="19">
        <v>5.4</v>
      </c>
      <c r="F51" s="19">
        <f t="shared" si="3"/>
        <v>12</v>
      </c>
      <c r="G51" s="19">
        <v>5</v>
      </c>
      <c r="H51" s="19">
        <f t="shared" si="3"/>
        <v>92.592592592592581</v>
      </c>
      <c r="I51" s="19">
        <v>5</v>
      </c>
      <c r="J51" s="19">
        <f t="shared" si="3"/>
        <v>100</v>
      </c>
    </row>
    <row r="52" spans="1:213" s="25" customFormat="1" ht="31.5" x14ac:dyDescent="0.2">
      <c r="A52" s="20" t="s">
        <v>73</v>
      </c>
      <c r="B52" s="19">
        <v>2824</v>
      </c>
      <c r="C52" s="19">
        <v>2335.4059999999999</v>
      </c>
      <c r="D52" s="19">
        <f t="shared" si="4"/>
        <v>82.698512747875355</v>
      </c>
      <c r="E52" s="19">
        <v>2335.4059999999999</v>
      </c>
      <c r="F52" s="19">
        <f t="shared" si="3"/>
        <v>100</v>
      </c>
      <c r="G52" s="19">
        <v>2149.5</v>
      </c>
      <c r="H52" s="19">
        <f t="shared" si="3"/>
        <v>92.039671046490412</v>
      </c>
      <c r="I52" s="19">
        <v>2174.8000000000002</v>
      </c>
      <c r="J52" s="19">
        <f t="shared" si="3"/>
        <v>101.17701791114213</v>
      </c>
    </row>
    <row r="53" spans="1:213" s="18" customFormat="1" ht="94.5" x14ac:dyDescent="0.2">
      <c r="A53" s="41" t="s">
        <v>74</v>
      </c>
      <c r="B53" s="19">
        <v>6746</v>
      </c>
      <c r="C53" s="19">
        <v>7465.9</v>
      </c>
      <c r="D53" s="19">
        <f t="shared" si="4"/>
        <v>110.6715090423955</v>
      </c>
      <c r="E53" s="19">
        <v>6872.7</v>
      </c>
      <c r="F53" s="19">
        <f t="shared" si="3"/>
        <v>92.054541314509976</v>
      </c>
      <c r="G53" s="19">
        <v>537.79999999999995</v>
      </c>
      <c r="H53" s="19">
        <f t="shared" si="3"/>
        <v>7.8251633273676999</v>
      </c>
      <c r="I53" s="19">
        <v>6953.6</v>
      </c>
      <c r="J53" s="19">
        <f t="shared" si="3"/>
        <v>1292.9713648196357</v>
      </c>
    </row>
    <row r="54" spans="1:213" s="18" customFormat="1" ht="47.25" x14ac:dyDescent="0.2">
      <c r="A54" s="41" t="s">
        <v>75</v>
      </c>
      <c r="B54" s="19">
        <v>393.2</v>
      </c>
      <c r="C54" s="19">
        <v>816.1</v>
      </c>
      <c r="D54" s="19">
        <f t="shared" si="4"/>
        <v>207.55340793489319</v>
      </c>
      <c r="E54" s="19">
        <v>1764.4</v>
      </c>
      <c r="F54" s="19">
        <f t="shared" si="3"/>
        <v>216.1989952211739</v>
      </c>
      <c r="G54" s="19">
        <v>1624.2</v>
      </c>
      <c r="H54" s="19">
        <f t="shared" si="3"/>
        <v>92.053956019043298</v>
      </c>
      <c r="I54" s="19">
        <v>1643.3</v>
      </c>
      <c r="J54" s="19">
        <f t="shared" si="3"/>
        <v>101.17596355128678</v>
      </c>
    </row>
    <row r="55" spans="1:213" s="18" customFormat="1" x14ac:dyDescent="0.2">
      <c r="A55" s="20" t="s">
        <v>17</v>
      </c>
      <c r="B55" s="19"/>
      <c r="C55" s="19"/>
      <c r="D55" s="28"/>
      <c r="E55" s="19"/>
      <c r="F55" s="28"/>
      <c r="G55" s="19"/>
      <c r="H55" s="28"/>
      <c r="I55" s="19"/>
      <c r="J55" s="28"/>
      <c r="HE55" s="21">
        <v>153900.098</v>
      </c>
    </row>
    <row r="56" spans="1:213" s="18" customFormat="1" ht="31.5" x14ac:dyDescent="0.2">
      <c r="A56" s="20" t="s">
        <v>16</v>
      </c>
      <c r="B56" s="19"/>
      <c r="C56" s="19"/>
      <c r="D56" s="28"/>
      <c r="E56" s="19"/>
      <c r="F56" s="28"/>
      <c r="G56" s="19"/>
      <c r="H56" s="28"/>
      <c r="I56" s="19"/>
      <c r="J56" s="28"/>
    </row>
    <row r="57" spans="1:213" s="15" customFormat="1" x14ac:dyDescent="0.2">
      <c r="A57" s="17"/>
      <c r="B57" s="16"/>
      <c r="C57" s="16"/>
      <c r="D57" s="28"/>
      <c r="E57" s="16"/>
      <c r="F57" s="28"/>
      <c r="G57" s="16"/>
      <c r="H57" s="28"/>
      <c r="I57" s="16"/>
      <c r="J57" s="28"/>
    </row>
    <row r="58" spans="1:213" s="15" customFormat="1" x14ac:dyDescent="0.2">
      <c r="A58" s="17" t="s">
        <v>15</v>
      </c>
      <c r="B58" s="16">
        <f>B33+B38-B36</f>
        <v>125287.90000000001</v>
      </c>
      <c r="C58" s="16">
        <f>C33+C38</f>
        <v>131056.37699999999</v>
      </c>
      <c r="D58" s="26">
        <f t="shared" si="4"/>
        <v>104.6041772589372</v>
      </c>
      <c r="E58" s="16">
        <f>E33+E38</f>
        <v>116269.5</v>
      </c>
      <c r="F58" s="28">
        <f t="shared" si="3"/>
        <v>88.717163301408831</v>
      </c>
      <c r="G58" s="16">
        <f>G33+G38</f>
        <v>109261.3</v>
      </c>
      <c r="H58" s="28">
        <f t="shared" si="3"/>
        <v>93.972451932794073</v>
      </c>
      <c r="I58" s="16">
        <f>I33+I38</f>
        <v>111510.29999999999</v>
      </c>
      <c r="J58" s="28">
        <f t="shared" si="3"/>
        <v>102.05836833352704</v>
      </c>
    </row>
    <row r="59" spans="1:213" s="13" customFormat="1" x14ac:dyDescent="0.2">
      <c r="A59" s="14"/>
      <c r="B59" s="4"/>
      <c r="C59" s="4"/>
      <c r="D59" s="28"/>
      <c r="E59" s="4"/>
      <c r="F59" s="28"/>
      <c r="G59" s="4"/>
      <c r="H59" s="28"/>
      <c r="I59" s="4"/>
      <c r="J59" s="28"/>
    </row>
    <row r="60" spans="1:213" s="6" customFormat="1" x14ac:dyDescent="0.2">
      <c r="A60" s="5" t="s">
        <v>14</v>
      </c>
      <c r="B60" s="4">
        <f>B58-B78</f>
        <v>-8798.3559999999852</v>
      </c>
      <c r="C60" s="4">
        <f>C58-C78</f>
        <v>-980.48799999999756</v>
      </c>
      <c r="D60" s="26"/>
      <c r="E60" s="4">
        <f>E58-E78</f>
        <v>0</v>
      </c>
      <c r="F60" s="28">
        <f t="shared" si="3"/>
        <v>0</v>
      </c>
      <c r="G60" s="4">
        <f>G58-G78</f>
        <v>0</v>
      </c>
      <c r="H60" s="28"/>
      <c r="I60" s="4">
        <f>I58-I78</f>
        <v>0</v>
      </c>
      <c r="J60" s="28"/>
    </row>
    <row r="61" spans="1:213" s="6" customFormat="1" x14ac:dyDescent="0.2">
      <c r="A61" s="9" t="s">
        <v>13</v>
      </c>
      <c r="B61" s="12">
        <f>B58/B33</f>
        <v>6.56290891185576</v>
      </c>
      <c r="C61" s="12">
        <f>C58/C33</f>
        <v>6.9202860386524447</v>
      </c>
      <c r="D61" s="28"/>
      <c r="E61" s="12">
        <f>E58/E33</f>
        <v>6.0478283485045514</v>
      </c>
      <c r="F61" s="28"/>
      <c r="G61" s="12">
        <f>G58/G33</f>
        <v>5.4828030911280612</v>
      </c>
      <c r="H61" s="28"/>
      <c r="I61" s="12">
        <f>I58/I33</f>
        <v>5.278594082840236</v>
      </c>
      <c r="J61" s="28"/>
    </row>
    <row r="62" spans="1:213" s="6" customFormat="1" x14ac:dyDescent="0.2">
      <c r="A62" s="11"/>
      <c r="B62" s="7"/>
      <c r="C62" s="7"/>
      <c r="D62" s="28"/>
      <c r="E62" s="7"/>
      <c r="F62" s="28"/>
      <c r="G62" s="7"/>
      <c r="H62" s="28"/>
      <c r="I62" s="7"/>
      <c r="J62" s="28"/>
    </row>
    <row r="63" spans="1:213" s="6" customFormat="1" x14ac:dyDescent="0.2">
      <c r="A63" s="10" t="s">
        <v>12</v>
      </c>
      <c r="B63" s="7"/>
      <c r="C63" s="7"/>
      <c r="D63" s="28"/>
      <c r="E63" s="7"/>
      <c r="F63" s="28"/>
      <c r="G63" s="7"/>
      <c r="H63" s="28"/>
      <c r="I63" s="7"/>
      <c r="J63" s="28"/>
    </row>
    <row r="64" spans="1:213" s="6" customFormat="1" x14ac:dyDescent="0.2">
      <c r="A64" s="5" t="s">
        <v>11</v>
      </c>
      <c r="B64" s="8">
        <v>19468.225999999999</v>
      </c>
      <c r="C64" s="8">
        <v>23060.797999999999</v>
      </c>
      <c r="D64" s="28">
        <f t="shared" si="4"/>
        <v>118.45351497357798</v>
      </c>
      <c r="E64" s="8">
        <f>14096.6+6585.5+979</f>
        <v>21661.1</v>
      </c>
      <c r="F64" s="28">
        <f t="shared" si="3"/>
        <v>93.93040084736009</v>
      </c>
      <c r="G64" s="8">
        <f>13035+6473.8+112.1</f>
        <v>19620.899999999998</v>
      </c>
      <c r="H64" s="28">
        <f t="shared" si="3"/>
        <v>90.581272419221548</v>
      </c>
      <c r="I64" s="8">
        <f>13930.3+6503.8+76.1</f>
        <v>20510.199999999997</v>
      </c>
      <c r="J64" s="28">
        <f t="shared" si="3"/>
        <v>104.53241186693781</v>
      </c>
    </row>
    <row r="65" spans="1:215" s="6" customFormat="1" x14ac:dyDescent="0.2">
      <c r="A65" s="5" t="s">
        <v>10</v>
      </c>
      <c r="B65" s="8">
        <v>115.9</v>
      </c>
      <c r="C65" s="8">
        <v>205.6</v>
      </c>
      <c r="D65" s="28">
        <f t="shared" si="4"/>
        <v>177.39430543572044</v>
      </c>
      <c r="E65" s="8">
        <v>183.8</v>
      </c>
      <c r="F65" s="28">
        <f t="shared" si="3"/>
        <v>89.39688715953308</v>
      </c>
      <c r="G65" s="8">
        <v>169.2</v>
      </c>
      <c r="H65" s="28">
        <f t="shared" si="3"/>
        <v>92.056583242655051</v>
      </c>
      <c r="I65" s="8">
        <v>171.2</v>
      </c>
      <c r="J65" s="28">
        <f t="shared" si="3"/>
        <v>101.18203309692672</v>
      </c>
    </row>
    <row r="66" spans="1:215" s="6" customFormat="1" ht="31.5" x14ac:dyDescent="0.2">
      <c r="A66" s="9" t="s">
        <v>9</v>
      </c>
      <c r="B66" s="8">
        <v>967.63300000000004</v>
      </c>
      <c r="C66" s="8">
        <v>1308.99</v>
      </c>
      <c r="D66" s="28">
        <f t="shared" si="4"/>
        <v>135.27752774037265</v>
      </c>
      <c r="E66" s="8">
        <v>1937.4</v>
      </c>
      <c r="F66" s="28">
        <f t="shared" si="3"/>
        <v>148.0072422249215</v>
      </c>
      <c r="G66" s="8">
        <v>1912.4</v>
      </c>
      <c r="H66" s="28">
        <f t="shared" si="3"/>
        <v>98.709610818622892</v>
      </c>
      <c r="I66" s="8">
        <v>1912.4</v>
      </c>
      <c r="J66" s="28">
        <f t="shared" si="3"/>
        <v>99.999999999999986</v>
      </c>
    </row>
    <row r="67" spans="1:215" s="6" customFormat="1" x14ac:dyDescent="0.2">
      <c r="A67" s="5" t="s">
        <v>8</v>
      </c>
      <c r="B67" s="7">
        <v>10633.588</v>
      </c>
      <c r="C67" s="8">
        <v>3814.4</v>
      </c>
      <c r="D67" s="28">
        <f t="shared" si="4"/>
        <v>35.871241202875268</v>
      </c>
      <c r="E67" s="8">
        <v>3324</v>
      </c>
      <c r="F67" s="28">
        <f t="shared" si="3"/>
        <v>87.143456375838923</v>
      </c>
      <c r="G67" s="8">
        <v>4097</v>
      </c>
      <c r="H67" s="28">
        <v>124</v>
      </c>
      <c r="I67" s="8">
        <v>4821</v>
      </c>
      <c r="J67" s="28">
        <f t="shared" si="3"/>
        <v>117.67146692701978</v>
      </c>
    </row>
    <row r="68" spans="1:215" s="6" customFormat="1" x14ac:dyDescent="0.2">
      <c r="A68" s="5" t="s">
        <v>7</v>
      </c>
      <c r="B68" s="7">
        <v>22076.6</v>
      </c>
      <c r="C68" s="8">
        <v>16342</v>
      </c>
      <c r="D68" s="28">
        <f t="shared" si="4"/>
        <v>74.024079794895954</v>
      </c>
      <c r="E68" s="8">
        <v>200</v>
      </c>
      <c r="F68" s="28">
        <f t="shared" si="3"/>
        <v>1.2238404112103782</v>
      </c>
      <c r="G68" s="8">
        <v>150</v>
      </c>
      <c r="H68" s="28">
        <f t="shared" si="3"/>
        <v>75</v>
      </c>
      <c r="I68" s="8">
        <v>150</v>
      </c>
      <c r="J68" s="28">
        <f t="shared" si="3"/>
        <v>100</v>
      </c>
    </row>
    <row r="69" spans="1:215" s="6" customFormat="1" x14ac:dyDescent="0.2">
      <c r="A69" s="5" t="s">
        <v>6</v>
      </c>
      <c r="B69" s="7">
        <v>55957.945</v>
      </c>
      <c r="C69" s="8">
        <v>30</v>
      </c>
      <c r="D69" s="28">
        <f t="shared" si="4"/>
        <v>5.3611689993261907E-2</v>
      </c>
      <c r="E69" s="8">
        <v>50</v>
      </c>
      <c r="F69" s="28">
        <f t="shared" si="3"/>
        <v>166.66666666666669</v>
      </c>
      <c r="G69" s="8">
        <v>70</v>
      </c>
      <c r="H69" s="28">
        <f t="shared" si="3"/>
        <v>140</v>
      </c>
      <c r="I69" s="8">
        <v>70</v>
      </c>
      <c r="J69" s="28">
        <f t="shared" si="3"/>
        <v>100</v>
      </c>
    </row>
    <row r="70" spans="1:215" s="6" customFormat="1" x14ac:dyDescent="0.2">
      <c r="A70" s="5" t="s">
        <v>5</v>
      </c>
      <c r="B70" s="7">
        <v>7895.7910000000002</v>
      </c>
      <c r="C70" s="8">
        <v>61927.646999999997</v>
      </c>
      <c r="D70" s="28">
        <f t="shared" si="4"/>
        <v>784.31213541493184</v>
      </c>
      <c r="E70" s="8">
        <v>61067.199999999997</v>
      </c>
      <c r="F70" s="28">
        <f t="shared" si="3"/>
        <v>98.610560804934181</v>
      </c>
      <c r="G70" s="8">
        <v>56808.200000000004</v>
      </c>
      <c r="H70" s="28">
        <f t="shared" si="3"/>
        <v>93.025715932611945</v>
      </c>
      <c r="I70" s="8">
        <v>57238.400000000009</v>
      </c>
      <c r="J70" s="28">
        <f t="shared" si="3"/>
        <v>100.75728503983582</v>
      </c>
    </row>
    <row r="71" spans="1:215" s="6" customFormat="1" x14ac:dyDescent="0.2">
      <c r="A71" s="5" t="s">
        <v>77</v>
      </c>
      <c r="B71" s="7">
        <v>108.502</v>
      </c>
      <c r="C71" s="8">
        <v>8414.0059999999994</v>
      </c>
      <c r="D71" s="28">
        <f t="shared" si="4"/>
        <v>7754.7012958286487</v>
      </c>
      <c r="E71" s="8">
        <f>878+6364.4</f>
        <v>7242.4</v>
      </c>
      <c r="F71" s="28">
        <f t="shared" si="3"/>
        <v>86.075526924986747</v>
      </c>
      <c r="G71" s="8">
        <f>878+6400.4</f>
        <v>7278.4</v>
      </c>
      <c r="H71" s="28">
        <f t="shared" si="3"/>
        <v>100.49707279354911</v>
      </c>
      <c r="I71" s="8">
        <f>878+6420</f>
        <v>7298</v>
      </c>
      <c r="J71" s="28">
        <f t="shared" si="3"/>
        <v>100.26928995383602</v>
      </c>
    </row>
    <row r="72" spans="1:215" s="6" customFormat="1" x14ac:dyDescent="0.2">
      <c r="A72" s="5" t="s">
        <v>4</v>
      </c>
      <c r="B72" s="7">
        <v>150</v>
      </c>
      <c r="C72" s="8">
        <v>99.864000000000004</v>
      </c>
      <c r="D72" s="28">
        <f t="shared" si="4"/>
        <v>66.576000000000008</v>
      </c>
      <c r="E72" s="8">
        <v>100</v>
      </c>
      <c r="F72" s="28">
        <f t="shared" si="3"/>
        <v>100.13618521188816</v>
      </c>
      <c r="G72" s="8">
        <v>100</v>
      </c>
      <c r="H72" s="28">
        <f t="shared" si="3"/>
        <v>100</v>
      </c>
      <c r="I72" s="8">
        <v>100</v>
      </c>
      <c r="J72" s="28">
        <f t="shared" si="3"/>
        <v>100</v>
      </c>
    </row>
    <row r="73" spans="1:215" s="6" customFormat="1" x14ac:dyDescent="0.2">
      <c r="A73" s="5" t="s">
        <v>3</v>
      </c>
      <c r="B73" s="7">
        <v>16712.071</v>
      </c>
      <c r="C73" s="8">
        <v>16828.038</v>
      </c>
      <c r="D73" s="28">
        <f t="shared" si="4"/>
        <v>100.69391160437267</v>
      </c>
      <c r="E73" s="8">
        <v>18453.599999999999</v>
      </c>
      <c r="F73" s="28">
        <f t="shared" si="3"/>
        <v>109.65984269823967</v>
      </c>
      <c r="G73" s="8">
        <v>17140.3</v>
      </c>
      <c r="H73" s="28">
        <f t="shared" si="3"/>
        <v>92.883231456192846</v>
      </c>
      <c r="I73" s="8">
        <v>17305.8</v>
      </c>
      <c r="J73" s="28">
        <f t="shared" si="3"/>
        <v>100.96556069613717</v>
      </c>
    </row>
    <row r="74" spans="1:215" s="6" customFormat="1" x14ac:dyDescent="0.2">
      <c r="A74" s="5" t="s">
        <v>2</v>
      </c>
      <c r="B74" s="7"/>
      <c r="C74" s="8"/>
      <c r="D74" s="28"/>
      <c r="E74" s="8">
        <v>2000</v>
      </c>
      <c r="F74" s="28"/>
      <c r="G74" s="8">
        <v>1864.9</v>
      </c>
      <c r="H74" s="28">
        <f t="shared" si="3"/>
        <v>93.245000000000005</v>
      </c>
      <c r="I74" s="8">
        <v>1883.3</v>
      </c>
      <c r="J74" s="28">
        <f t="shared" si="3"/>
        <v>100.9866480776449</v>
      </c>
    </row>
    <row r="75" spans="1:215" s="6" customFormat="1" x14ac:dyDescent="0.2">
      <c r="A75" s="5" t="s">
        <v>1</v>
      </c>
      <c r="B75" s="7">
        <v>0</v>
      </c>
      <c r="C75" s="8">
        <v>5.5220000000000002</v>
      </c>
      <c r="D75" s="28"/>
      <c r="E75" s="8">
        <v>50</v>
      </c>
      <c r="F75" s="28">
        <f t="shared" si="3"/>
        <v>905.46903295907271</v>
      </c>
      <c r="G75" s="8">
        <v>50</v>
      </c>
      <c r="H75" s="28"/>
      <c r="I75" s="8">
        <v>50</v>
      </c>
      <c r="J75" s="28">
        <f t="shared" si="3"/>
        <v>100</v>
      </c>
    </row>
    <row r="76" spans="1:215" s="6" customFormat="1" ht="47.25" x14ac:dyDescent="0.2">
      <c r="A76" s="5" t="s">
        <v>78</v>
      </c>
      <c r="B76" s="7">
        <v>0</v>
      </c>
      <c r="C76" s="8">
        <v>0</v>
      </c>
      <c r="D76" s="28"/>
      <c r="E76" s="8"/>
      <c r="F76" s="28"/>
      <c r="G76" s="8"/>
      <c r="H76" s="28"/>
      <c r="I76" s="8"/>
      <c r="J76" s="28"/>
    </row>
    <row r="77" spans="1:215" s="6" customFormat="1" x14ac:dyDescent="0.2">
      <c r="A77" s="5"/>
      <c r="B77" s="7"/>
      <c r="C77" s="7"/>
      <c r="D77" s="7"/>
      <c r="E77" s="7"/>
      <c r="F77" s="28"/>
      <c r="G77" s="8"/>
      <c r="H77" s="28"/>
      <c r="I77" s="8"/>
      <c r="J77" s="28"/>
    </row>
    <row r="78" spans="1:215" x14ac:dyDescent="0.25">
      <c r="A78" s="5" t="s">
        <v>0</v>
      </c>
      <c r="B78" s="4">
        <f>SUM(B64:B76)</f>
        <v>134086.25599999999</v>
      </c>
      <c r="C78" s="4">
        <f>SUM(C64:C76)</f>
        <v>132036.86499999999</v>
      </c>
      <c r="D78" s="4">
        <v>124.84773935280262</v>
      </c>
      <c r="E78" s="4">
        <f>SUM(E64:E76)</f>
        <v>116269.5</v>
      </c>
      <c r="F78" s="28">
        <f>E78/C78%</f>
        <v>88.058361579548261</v>
      </c>
      <c r="G78" s="4">
        <f>SUM(G64:G76)</f>
        <v>109261.3</v>
      </c>
      <c r="H78" s="28">
        <f>G78/E78%</f>
        <v>93.972451932794073</v>
      </c>
      <c r="I78" s="4">
        <f>SUM(I64:I76)</f>
        <v>111510.30000000002</v>
      </c>
      <c r="J78" s="28">
        <f>I78/G78%</f>
        <v>102.05836833352707</v>
      </c>
    </row>
    <row r="79" spans="1:215" s="2" customFormat="1" x14ac:dyDescent="0.25">
      <c r="A79" s="3"/>
      <c r="D79" s="8"/>
      <c r="E79" s="8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  <c r="FX79" s="1"/>
      <c r="FY79" s="1"/>
      <c r="FZ79" s="1"/>
      <c r="GA79" s="1"/>
      <c r="GB79" s="1"/>
      <c r="GC79" s="1"/>
      <c r="GD79" s="1"/>
      <c r="GE79" s="1"/>
      <c r="GF79" s="1"/>
      <c r="GG79" s="1"/>
      <c r="GH79" s="1"/>
      <c r="GI79" s="1"/>
      <c r="GJ79" s="1"/>
      <c r="GK79" s="1"/>
      <c r="GL79" s="1"/>
      <c r="GM79" s="1"/>
      <c r="GN79" s="1"/>
      <c r="GO79" s="1"/>
      <c r="GP79" s="1"/>
      <c r="GQ79" s="1"/>
      <c r="GR79" s="1"/>
      <c r="GS79" s="1"/>
      <c r="GT79" s="1"/>
      <c r="GU79" s="1"/>
      <c r="GV79" s="1"/>
      <c r="GW79" s="1"/>
      <c r="GX79" s="1"/>
      <c r="GY79" s="1"/>
      <c r="GZ79" s="1"/>
      <c r="HA79" s="1"/>
      <c r="HB79" s="1"/>
      <c r="HC79" s="1"/>
      <c r="HD79" s="1"/>
      <c r="HE79" s="1"/>
      <c r="HF79" s="1"/>
      <c r="HG79" s="1"/>
    </row>
    <row r="80" spans="1:215" s="2" customFormat="1" x14ac:dyDescent="0.25">
      <c r="A80" s="3"/>
      <c r="D80" s="8"/>
      <c r="E80" s="8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  <c r="FX80" s="1"/>
      <c r="FY80" s="1"/>
      <c r="FZ80" s="1"/>
      <c r="GA80" s="1"/>
      <c r="GB80" s="1"/>
      <c r="GC80" s="1"/>
      <c r="GD80" s="1"/>
      <c r="GE80" s="1"/>
      <c r="GF80" s="1"/>
      <c r="GG80" s="1"/>
      <c r="GH80" s="1"/>
      <c r="GI80" s="1"/>
      <c r="GJ80" s="1"/>
      <c r="GK80" s="1"/>
      <c r="GL80" s="1"/>
      <c r="GM80" s="1"/>
      <c r="GN80" s="1"/>
      <c r="GO80" s="1"/>
      <c r="GP80" s="1"/>
      <c r="GQ80" s="1"/>
      <c r="GR80" s="1"/>
      <c r="GS80" s="1"/>
      <c r="GT80" s="1"/>
      <c r="GU80" s="1"/>
      <c r="GV80" s="1"/>
      <c r="GW80" s="1"/>
      <c r="GX80" s="1"/>
      <c r="GY80" s="1"/>
      <c r="GZ80" s="1"/>
      <c r="HA80" s="1"/>
      <c r="HB80" s="1"/>
      <c r="HC80" s="1"/>
      <c r="HD80" s="1"/>
      <c r="HE80" s="1"/>
      <c r="HF80" s="1"/>
      <c r="HG80" s="1"/>
    </row>
    <row r="81" spans="1:215" s="2" customFormat="1" x14ac:dyDescent="0.25">
      <c r="A81" s="3"/>
      <c r="D81" s="8"/>
      <c r="E81" s="8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  <c r="FX81" s="1"/>
      <c r="FY81" s="1"/>
      <c r="FZ81" s="1"/>
      <c r="GA81" s="1"/>
      <c r="GB81" s="1"/>
      <c r="GC81" s="1"/>
      <c r="GD81" s="1"/>
      <c r="GE81" s="1"/>
      <c r="GF81" s="1"/>
      <c r="GG81" s="1"/>
      <c r="GH81" s="1"/>
      <c r="GI81" s="1"/>
      <c r="GJ81" s="1"/>
      <c r="GK81" s="1"/>
      <c r="GL81" s="1"/>
      <c r="GM81" s="1"/>
      <c r="GN81" s="1"/>
      <c r="GO81" s="1"/>
      <c r="GP81" s="1"/>
      <c r="GQ81" s="1"/>
      <c r="GR81" s="1"/>
      <c r="GS81" s="1"/>
      <c r="GT81" s="1"/>
      <c r="GU81" s="1"/>
      <c r="GV81" s="1"/>
      <c r="GW81" s="1"/>
      <c r="GX81" s="1"/>
      <c r="GY81" s="1"/>
      <c r="GZ81" s="1"/>
      <c r="HA81" s="1"/>
      <c r="HB81" s="1"/>
      <c r="HC81" s="1"/>
      <c r="HD81" s="1"/>
      <c r="HE81" s="1"/>
      <c r="HF81" s="1"/>
      <c r="HG81" s="1"/>
    </row>
    <row r="82" spans="1:215" s="2" customFormat="1" x14ac:dyDescent="0.25">
      <c r="A82" s="3"/>
      <c r="D82" s="8"/>
      <c r="E82" s="8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</row>
    <row r="83" spans="1:215" s="2" customFormat="1" x14ac:dyDescent="0.25">
      <c r="A83" s="3"/>
      <c r="D83" s="8"/>
      <c r="E83" s="8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</row>
    <row r="84" spans="1:215" s="2" customFormat="1" x14ac:dyDescent="0.25">
      <c r="A84" s="3"/>
      <c r="D84" s="8"/>
      <c r="E84" s="8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  <c r="FX84" s="1"/>
      <c r="FY84" s="1"/>
      <c r="FZ84" s="1"/>
      <c r="GA84" s="1"/>
      <c r="GB84" s="1"/>
      <c r="GC84" s="1"/>
      <c r="GD84" s="1"/>
      <c r="GE84" s="1"/>
      <c r="GF84" s="1"/>
      <c r="GG84" s="1"/>
      <c r="GH84" s="1"/>
      <c r="GI84" s="1"/>
      <c r="GJ84" s="1"/>
      <c r="GK84" s="1"/>
      <c r="GL84" s="1"/>
      <c r="GM84" s="1"/>
      <c r="GN84" s="1"/>
      <c r="GO84" s="1"/>
      <c r="GP84" s="1"/>
      <c r="GQ84" s="1"/>
      <c r="GR84" s="1"/>
      <c r="GS84" s="1"/>
      <c r="GT84" s="1"/>
      <c r="GU84" s="1"/>
      <c r="GV84" s="1"/>
      <c r="GW84" s="1"/>
      <c r="GX84" s="1"/>
      <c r="GY84" s="1"/>
      <c r="GZ84" s="1"/>
      <c r="HA84" s="1"/>
      <c r="HB84" s="1"/>
      <c r="HC84" s="1"/>
      <c r="HD84" s="1"/>
      <c r="HE84" s="1"/>
      <c r="HF84" s="1"/>
      <c r="HG84" s="1"/>
    </row>
    <row r="85" spans="1:215" s="2" customFormat="1" x14ac:dyDescent="0.25">
      <c r="A85" s="3"/>
      <c r="D85" s="8"/>
      <c r="E85" s="8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</row>
    <row r="86" spans="1:215" s="2" customFormat="1" x14ac:dyDescent="0.25">
      <c r="A86" s="3"/>
      <c r="D86" s="8"/>
      <c r="E86" s="8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  <c r="FX86" s="1"/>
      <c r="FY86" s="1"/>
      <c r="FZ86" s="1"/>
      <c r="GA86" s="1"/>
      <c r="GB86" s="1"/>
      <c r="GC86" s="1"/>
      <c r="GD86" s="1"/>
      <c r="GE86" s="1"/>
      <c r="GF86" s="1"/>
      <c r="GG86" s="1"/>
      <c r="GH86" s="1"/>
      <c r="GI86" s="1"/>
      <c r="GJ86" s="1"/>
      <c r="GK86" s="1"/>
      <c r="GL86" s="1"/>
      <c r="GM86" s="1"/>
      <c r="GN86" s="1"/>
      <c r="GO86" s="1"/>
      <c r="GP86" s="1"/>
      <c r="GQ86" s="1"/>
      <c r="GR86" s="1"/>
      <c r="GS86" s="1"/>
      <c r="GT86" s="1"/>
      <c r="GU86" s="1"/>
      <c r="GV86" s="1"/>
      <c r="GW86" s="1"/>
      <c r="GX86" s="1"/>
      <c r="GY86" s="1"/>
      <c r="GZ86" s="1"/>
      <c r="HA86" s="1"/>
      <c r="HB86" s="1"/>
      <c r="HC86" s="1"/>
      <c r="HD86" s="1"/>
      <c r="HE86" s="1"/>
      <c r="HF86" s="1"/>
      <c r="HG86" s="1"/>
    </row>
    <row r="87" spans="1:215" s="2" customFormat="1" x14ac:dyDescent="0.25">
      <c r="A87" s="3"/>
      <c r="D87" s="8"/>
      <c r="E87" s="8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  <c r="FX87" s="1"/>
      <c r="FY87" s="1"/>
      <c r="FZ87" s="1"/>
      <c r="GA87" s="1"/>
      <c r="GB87" s="1"/>
      <c r="GC87" s="1"/>
      <c r="GD87" s="1"/>
      <c r="GE87" s="1"/>
      <c r="GF87" s="1"/>
      <c r="GG87" s="1"/>
      <c r="GH87" s="1"/>
      <c r="GI87" s="1"/>
      <c r="GJ87" s="1"/>
      <c r="GK87" s="1"/>
      <c r="GL87" s="1"/>
      <c r="GM87" s="1"/>
      <c r="GN87" s="1"/>
      <c r="GO87" s="1"/>
      <c r="GP87" s="1"/>
      <c r="GQ87" s="1"/>
      <c r="GR87" s="1"/>
      <c r="GS87" s="1"/>
      <c r="GT87" s="1"/>
      <c r="GU87" s="1"/>
      <c r="GV87" s="1"/>
      <c r="GW87" s="1"/>
      <c r="GX87" s="1"/>
      <c r="GY87" s="1"/>
      <c r="GZ87" s="1"/>
      <c r="HA87" s="1"/>
      <c r="HB87" s="1"/>
      <c r="HC87" s="1"/>
      <c r="HD87" s="1"/>
      <c r="HE87" s="1"/>
      <c r="HF87" s="1"/>
      <c r="HG87" s="1"/>
    </row>
    <row r="88" spans="1:215" s="2" customFormat="1" x14ac:dyDescent="0.25">
      <c r="A88" s="3"/>
      <c r="D88" s="8"/>
      <c r="E88" s="8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  <c r="FX88" s="1"/>
      <c r="FY88" s="1"/>
      <c r="FZ88" s="1"/>
      <c r="GA88" s="1"/>
      <c r="GB88" s="1"/>
      <c r="GC88" s="1"/>
      <c r="GD88" s="1"/>
      <c r="GE88" s="1"/>
      <c r="GF88" s="1"/>
      <c r="GG88" s="1"/>
      <c r="GH88" s="1"/>
      <c r="GI88" s="1"/>
      <c r="GJ88" s="1"/>
      <c r="GK88" s="1"/>
      <c r="GL88" s="1"/>
      <c r="GM88" s="1"/>
      <c r="GN88" s="1"/>
      <c r="GO88" s="1"/>
      <c r="GP88" s="1"/>
      <c r="GQ88" s="1"/>
      <c r="GR88" s="1"/>
      <c r="GS88" s="1"/>
      <c r="GT88" s="1"/>
      <c r="GU88" s="1"/>
      <c r="GV88" s="1"/>
      <c r="GW88" s="1"/>
      <c r="GX88" s="1"/>
      <c r="GY88" s="1"/>
      <c r="GZ88" s="1"/>
      <c r="HA88" s="1"/>
      <c r="HB88" s="1"/>
      <c r="HC88" s="1"/>
      <c r="HD88" s="1"/>
      <c r="HE88" s="1"/>
      <c r="HF88" s="1"/>
      <c r="HG88" s="1"/>
    </row>
    <row r="89" spans="1:215" s="2" customFormat="1" x14ac:dyDescent="0.25">
      <c r="A89" s="3"/>
      <c r="D89" s="8"/>
      <c r="E89" s="8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  <c r="FX89" s="1"/>
      <c r="FY89" s="1"/>
      <c r="FZ89" s="1"/>
      <c r="GA89" s="1"/>
      <c r="GB89" s="1"/>
      <c r="GC89" s="1"/>
      <c r="GD89" s="1"/>
      <c r="GE89" s="1"/>
      <c r="GF89" s="1"/>
      <c r="GG89" s="1"/>
      <c r="GH89" s="1"/>
      <c r="GI89" s="1"/>
      <c r="GJ89" s="1"/>
      <c r="GK89" s="1"/>
      <c r="GL89" s="1"/>
      <c r="GM89" s="1"/>
      <c r="GN89" s="1"/>
      <c r="GO89" s="1"/>
      <c r="GP89" s="1"/>
      <c r="GQ89" s="1"/>
      <c r="GR89" s="1"/>
      <c r="GS89" s="1"/>
      <c r="GT89" s="1"/>
      <c r="GU89" s="1"/>
      <c r="GV89" s="1"/>
      <c r="GW89" s="1"/>
      <c r="GX89" s="1"/>
      <c r="GY89" s="1"/>
      <c r="GZ89" s="1"/>
      <c r="HA89" s="1"/>
      <c r="HB89" s="1"/>
      <c r="HC89" s="1"/>
      <c r="HD89" s="1"/>
      <c r="HE89" s="1"/>
      <c r="HF89" s="1"/>
      <c r="HG89" s="1"/>
    </row>
    <row r="90" spans="1:215" s="2" customFormat="1" x14ac:dyDescent="0.25">
      <c r="A90" s="3"/>
      <c r="D90" s="8"/>
      <c r="E90" s="8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  <c r="FX90" s="1"/>
      <c r="FY90" s="1"/>
      <c r="FZ90" s="1"/>
      <c r="GA90" s="1"/>
      <c r="GB90" s="1"/>
      <c r="GC90" s="1"/>
      <c r="GD90" s="1"/>
      <c r="GE90" s="1"/>
      <c r="GF90" s="1"/>
      <c r="GG90" s="1"/>
      <c r="GH90" s="1"/>
      <c r="GI90" s="1"/>
      <c r="GJ90" s="1"/>
      <c r="GK90" s="1"/>
      <c r="GL90" s="1"/>
      <c r="GM90" s="1"/>
      <c r="GN90" s="1"/>
      <c r="GO90" s="1"/>
      <c r="GP90" s="1"/>
      <c r="GQ90" s="1"/>
      <c r="GR90" s="1"/>
      <c r="GS90" s="1"/>
      <c r="GT90" s="1"/>
      <c r="GU90" s="1"/>
      <c r="GV90" s="1"/>
      <c r="GW90" s="1"/>
      <c r="GX90" s="1"/>
      <c r="GY90" s="1"/>
      <c r="GZ90" s="1"/>
      <c r="HA90" s="1"/>
      <c r="HB90" s="1"/>
      <c r="HC90" s="1"/>
      <c r="HD90" s="1"/>
      <c r="HE90" s="1"/>
      <c r="HF90" s="1"/>
      <c r="HG90" s="1"/>
    </row>
    <row r="91" spans="1:215" s="2" customFormat="1" x14ac:dyDescent="0.25">
      <c r="A91" s="3"/>
      <c r="D91" s="8"/>
      <c r="E91" s="8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</row>
    <row r="92" spans="1:215" s="2" customFormat="1" x14ac:dyDescent="0.25">
      <c r="A92" s="3"/>
      <c r="D92" s="7"/>
      <c r="E92" s="7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</row>
    <row r="93" spans="1:215" s="2" customFormat="1" x14ac:dyDescent="0.25">
      <c r="A93" s="3"/>
      <c r="D93" s="7"/>
      <c r="E93" s="7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  <c r="FX93" s="1"/>
      <c r="FY93" s="1"/>
      <c r="FZ93" s="1"/>
      <c r="GA93" s="1"/>
      <c r="GB93" s="1"/>
      <c r="GC93" s="1"/>
      <c r="GD93" s="1"/>
      <c r="GE93" s="1"/>
      <c r="GF93" s="1"/>
      <c r="GG93" s="1"/>
      <c r="GH93" s="1"/>
      <c r="GI93" s="1"/>
      <c r="GJ93" s="1"/>
      <c r="GK93" s="1"/>
      <c r="GL93" s="1"/>
      <c r="GM93" s="1"/>
      <c r="GN93" s="1"/>
      <c r="GO93" s="1"/>
      <c r="GP93" s="1"/>
      <c r="GQ93" s="1"/>
      <c r="GR93" s="1"/>
      <c r="GS93" s="1"/>
      <c r="GT93" s="1"/>
      <c r="GU93" s="1"/>
      <c r="GV93" s="1"/>
      <c r="GW93" s="1"/>
      <c r="GX93" s="1"/>
      <c r="GY93" s="1"/>
      <c r="GZ93" s="1"/>
      <c r="HA93" s="1"/>
      <c r="HB93" s="1"/>
      <c r="HC93" s="1"/>
      <c r="HD93" s="1"/>
      <c r="HE93" s="1"/>
      <c r="HF93" s="1"/>
      <c r="HG93" s="1"/>
    </row>
    <row r="94" spans="1:215" s="2" customFormat="1" x14ac:dyDescent="0.25">
      <c r="A94" s="3"/>
      <c r="D94" s="7"/>
      <c r="E94" s="7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</row>
    <row r="95" spans="1:215" s="2" customFormat="1" x14ac:dyDescent="0.25">
      <c r="A95" s="3"/>
      <c r="D95" s="4"/>
      <c r="E95" s="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  <c r="GX95" s="1"/>
      <c r="GY95" s="1"/>
      <c r="GZ95" s="1"/>
      <c r="HA95" s="1"/>
      <c r="HB95" s="1"/>
      <c r="HC95" s="1"/>
      <c r="HD95" s="1"/>
      <c r="HE95" s="1"/>
      <c r="HF95" s="1"/>
      <c r="HG95" s="1"/>
    </row>
    <row r="96" spans="1:215" s="2" customFormat="1" x14ac:dyDescent="0.25">
      <c r="A96" s="3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  <c r="FX96" s="1"/>
      <c r="FY96" s="1"/>
      <c r="FZ96" s="1"/>
      <c r="GA96" s="1"/>
      <c r="GB96" s="1"/>
      <c r="GC96" s="1"/>
      <c r="GD96" s="1"/>
      <c r="GE96" s="1"/>
      <c r="GF96" s="1"/>
      <c r="GG96" s="1"/>
      <c r="GH96" s="1"/>
      <c r="GI96" s="1"/>
      <c r="GJ96" s="1"/>
      <c r="GK96" s="1"/>
      <c r="GL96" s="1"/>
      <c r="GM96" s="1"/>
      <c r="GN96" s="1"/>
      <c r="GO96" s="1"/>
      <c r="GP96" s="1"/>
      <c r="GQ96" s="1"/>
      <c r="GR96" s="1"/>
      <c r="GS96" s="1"/>
      <c r="GT96" s="1"/>
      <c r="GU96" s="1"/>
      <c r="GV96" s="1"/>
      <c r="GW96" s="1"/>
      <c r="GX96" s="1"/>
      <c r="GY96" s="1"/>
      <c r="GZ96" s="1"/>
      <c r="HA96" s="1"/>
      <c r="HB96" s="1"/>
      <c r="HC96" s="1"/>
      <c r="HD96" s="1"/>
      <c r="HE96" s="1"/>
      <c r="HF96" s="1"/>
      <c r="HG96" s="1"/>
    </row>
    <row r="97" spans="1:215" s="2" customFormat="1" x14ac:dyDescent="0.25">
      <c r="A97" s="3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  <c r="FX97" s="1"/>
      <c r="FY97" s="1"/>
      <c r="FZ97" s="1"/>
      <c r="GA97" s="1"/>
      <c r="GB97" s="1"/>
      <c r="GC97" s="1"/>
      <c r="GD97" s="1"/>
      <c r="GE97" s="1"/>
      <c r="GF97" s="1"/>
      <c r="GG97" s="1"/>
      <c r="GH97" s="1"/>
      <c r="GI97" s="1"/>
      <c r="GJ97" s="1"/>
      <c r="GK97" s="1"/>
      <c r="GL97" s="1"/>
      <c r="GM97" s="1"/>
      <c r="GN97" s="1"/>
      <c r="GO97" s="1"/>
      <c r="GP97" s="1"/>
      <c r="GQ97" s="1"/>
      <c r="GR97" s="1"/>
      <c r="GS97" s="1"/>
      <c r="GT97" s="1"/>
      <c r="GU97" s="1"/>
      <c r="GV97" s="1"/>
      <c r="GW97" s="1"/>
      <c r="GX97" s="1"/>
      <c r="GY97" s="1"/>
      <c r="GZ97" s="1"/>
      <c r="HA97" s="1"/>
      <c r="HB97" s="1"/>
      <c r="HC97" s="1"/>
      <c r="HD97" s="1"/>
      <c r="HE97" s="1"/>
      <c r="HF97" s="1"/>
      <c r="HG97" s="1"/>
    </row>
    <row r="98" spans="1:215" s="2" customFormat="1" x14ac:dyDescent="0.25">
      <c r="A98" s="3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  <c r="FX98" s="1"/>
      <c r="FY98" s="1"/>
      <c r="FZ98" s="1"/>
      <c r="GA98" s="1"/>
      <c r="GB98" s="1"/>
      <c r="GC98" s="1"/>
      <c r="GD98" s="1"/>
      <c r="GE98" s="1"/>
      <c r="GF98" s="1"/>
      <c r="GG98" s="1"/>
      <c r="GH98" s="1"/>
      <c r="GI98" s="1"/>
      <c r="GJ98" s="1"/>
      <c r="GK98" s="1"/>
      <c r="GL98" s="1"/>
      <c r="GM98" s="1"/>
      <c r="GN98" s="1"/>
      <c r="GO98" s="1"/>
      <c r="GP98" s="1"/>
      <c r="GQ98" s="1"/>
      <c r="GR98" s="1"/>
      <c r="GS98" s="1"/>
      <c r="GT98" s="1"/>
      <c r="GU98" s="1"/>
      <c r="GV98" s="1"/>
      <c r="GW98" s="1"/>
      <c r="GX98" s="1"/>
      <c r="GY98" s="1"/>
      <c r="GZ98" s="1"/>
      <c r="HA98" s="1"/>
      <c r="HB98" s="1"/>
      <c r="HC98" s="1"/>
      <c r="HD98" s="1"/>
      <c r="HE98" s="1"/>
      <c r="HF98" s="1"/>
      <c r="HG98" s="1"/>
    </row>
    <row r="99" spans="1:215" s="2" customFormat="1" x14ac:dyDescent="0.25">
      <c r="A99" s="3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  <c r="FX99" s="1"/>
      <c r="FY99" s="1"/>
      <c r="FZ99" s="1"/>
      <c r="GA99" s="1"/>
      <c r="GB99" s="1"/>
      <c r="GC99" s="1"/>
      <c r="GD99" s="1"/>
      <c r="GE99" s="1"/>
      <c r="GF99" s="1"/>
      <c r="GG99" s="1"/>
      <c r="GH99" s="1"/>
      <c r="GI99" s="1"/>
      <c r="GJ99" s="1"/>
      <c r="GK99" s="1"/>
      <c r="GL99" s="1"/>
      <c r="GM99" s="1"/>
      <c r="GN99" s="1"/>
      <c r="GO99" s="1"/>
      <c r="GP99" s="1"/>
      <c r="GQ99" s="1"/>
      <c r="GR99" s="1"/>
      <c r="GS99" s="1"/>
      <c r="GT99" s="1"/>
      <c r="GU99" s="1"/>
      <c r="GV99" s="1"/>
      <c r="GW99" s="1"/>
      <c r="GX99" s="1"/>
      <c r="GY99" s="1"/>
      <c r="GZ99" s="1"/>
      <c r="HA99" s="1"/>
      <c r="HB99" s="1"/>
      <c r="HC99" s="1"/>
      <c r="HD99" s="1"/>
      <c r="HE99" s="1"/>
      <c r="HF99" s="1"/>
      <c r="HG99" s="1"/>
    </row>
    <row r="100" spans="1:215" s="2" customFormat="1" x14ac:dyDescent="0.25">
      <c r="A100" s="3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</row>
    <row r="101" spans="1:215" s="2" customFormat="1" x14ac:dyDescent="0.25">
      <c r="A101" s="3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</row>
    <row r="102" spans="1:215" s="2" customFormat="1" x14ac:dyDescent="0.25">
      <c r="A102" s="3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  <c r="FX102" s="1"/>
      <c r="FY102" s="1"/>
      <c r="FZ102" s="1"/>
      <c r="GA102" s="1"/>
      <c r="GB102" s="1"/>
      <c r="GC102" s="1"/>
      <c r="GD102" s="1"/>
      <c r="GE102" s="1"/>
      <c r="GF102" s="1"/>
      <c r="GG102" s="1"/>
      <c r="GH102" s="1"/>
      <c r="GI102" s="1"/>
      <c r="GJ102" s="1"/>
      <c r="GK102" s="1"/>
      <c r="GL102" s="1"/>
      <c r="GM102" s="1"/>
      <c r="GN102" s="1"/>
      <c r="GO102" s="1"/>
      <c r="GP102" s="1"/>
      <c r="GQ102" s="1"/>
      <c r="GR102" s="1"/>
      <c r="GS102" s="1"/>
      <c r="GT102" s="1"/>
      <c r="GU102" s="1"/>
      <c r="GV102" s="1"/>
      <c r="GW102" s="1"/>
      <c r="GX102" s="1"/>
      <c r="GY102" s="1"/>
      <c r="GZ102" s="1"/>
      <c r="HA102" s="1"/>
      <c r="HB102" s="1"/>
      <c r="HC102" s="1"/>
      <c r="HD102" s="1"/>
      <c r="HE102" s="1"/>
      <c r="HF102" s="1"/>
      <c r="HG102" s="1"/>
    </row>
    <row r="103" spans="1:215" s="2" customFormat="1" x14ac:dyDescent="0.25">
      <c r="A103" s="3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</row>
    <row r="104" spans="1:215" s="2" customFormat="1" x14ac:dyDescent="0.25">
      <c r="A104" s="3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1"/>
      <c r="DA104" s="1"/>
      <c r="DB104" s="1"/>
      <c r="DC104" s="1"/>
      <c r="DD104" s="1"/>
      <c r="DE104" s="1"/>
      <c r="DF104" s="1"/>
      <c r="DG104" s="1"/>
      <c r="DH104" s="1"/>
      <c r="DI104" s="1"/>
      <c r="DJ104" s="1"/>
      <c r="DK104" s="1"/>
      <c r="DL104" s="1"/>
      <c r="DM104" s="1"/>
      <c r="DN104" s="1"/>
      <c r="DO104" s="1"/>
      <c r="DP104" s="1"/>
      <c r="DQ104" s="1"/>
      <c r="DR104" s="1"/>
      <c r="DS104" s="1"/>
      <c r="DT104" s="1"/>
      <c r="DU104" s="1"/>
      <c r="DV104" s="1"/>
      <c r="DW104" s="1"/>
      <c r="DX104" s="1"/>
      <c r="DY104" s="1"/>
      <c r="DZ104" s="1"/>
      <c r="EA104" s="1"/>
      <c r="EB104" s="1"/>
      <c r="EC104" s="1"/>
      <c r="ED104" s="1"/>
      <c r="EE104" s="1"/>
      <c r="EF104" s="1"/>
      <c r="EG104" s="1"/>
      <c r="EH104" s="1"/>
      <c r="EI104" s="1"/>
      <c r="EJ104" s="1"/>
      <c r="EK104" s="1"/>
      <c r="EL104" s="1"/>
      <c r="EM104" s="1"/>
      <c r="EN104" s="1"/>
      <c r="EO104" s="1"/>
      <c r="EP104" s="1"/>
      <c r="EQ104" s="1"/>
      <c r="ER104" s="1"/>
      <c r="ES104" s="1"/>
      <c r="ET104" s="1"/>
      <c r="EU104" s="1"/>
      <c r="EV104" s="1"/>
      <c r="EW104" s="1"/>
      <c r="EX104" s="1"/>
      <c r="EY104" s="1"/>
      <c r="EZ104" s="1"/>
      <c r="FA104" s="1"/>
      <c r="FB104" s="1"/>
      <c r="FC104" s="1"/>
      <c r="FD104" s="1"/>
      <c r="FE104" s="1"/>
      <c r="FF104" s="1"/>
      <c r="FG104" s="1"/>
      <c r="FH104" s="1"/>
      <c r="FI104" s="1"/>
      <c r="FJ104" s="1"/>
      <c r="FK104" s="1"/>
      <c r="FL104" s="1"/>
      <c r="FM104" s="1"/>
      <c r="FN104" s="1"/>
      <c r="FO104" s="1"/>
      <c r="FP104" s="1"/>
      <c r="FQ104" s="1"/>
      <c r="FR104" s="1"/>
      <c r="FS104" s="1"/>
      <c r="FT104" s="1"/>
      <c r="FU104" s="1"/>
      <c r="FV104" s="1"/>
      <c r="FW104" s="1"/>
      <c r="FX104" s="1"/>
      <c r="FY104" s="1"/>
      <c r="FZ104" s="1"/>
      <c r="GA104" s="1"/>
      <c r="GB104" s="1"/>
      <c r="GC104" s="1"/>
      <c r="GD104" s="1"/>
      <c r="GE104" s="1"/>
      <c r="GF104" s="1"/>
      <c r="GG104" s="1"/>
      <c r="GH104" s="1"/>
      <c r="GI104" s="1"/>
      <c r="GJ104" s="1"/>
      <c r="GK104" s="1"/>
      <c r="GL104" s="1"/>
      <c r="GM104" s="1"/>
      <c r="GN104" s="1"/>
      <c r="GO104" s="1"/>
      <c r="GP104" s="1"/>
      <c r="GQ104" s="1"/>
      <c r="GR104" s="1"/>
      <c r="GS104" s="1"/>
      <c r="GT104" s="1"/>
      <c r="GU104" s="1"/>
      <c r="GV104" s="1"/>
      <c r="GW104" s="1"/>
      <c r="GX104" s="1"/>
      <c r="GY104" s="1"/>
      <c r="GZ104" s="1"/>
      <c r="HA104" s="1"/>
      <c r="HB104" s="1"/>
      <c r="HC104" s="1"/>
      <c r="HD104" s="1"/>
      <c r="HE104" s="1"/>
      <c r="HF104" s="1"/>
      <c r="HG104" s="1"/>
    </row>
    <row r="105" spans="1:215" s="2" customFormat="1" x14ac:dyDescent="0.25">
      <c r="A105" s="3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1"/>
      <c r="DA105" s="1"/>
      <c r="DB105" s="1"/>
      <c r="DC105" s="1"/>
      <c r="DD105" s="1"/>
      <c r="DE105" s="1"/>
      <c r="DF105" s="1"/>
      <c r="DG105" s="1"/>
      <c r="DH105" s="1"/>
      <c r="DI105" s="1"/>
      <c r="DJ105" s="1"/>
      <c r="DK105" s="1"/>
      <c r="DL105" s="1"/>
      <c r="DM105" s="1"/>
      <c r="DN105" s="1"/>
      <c r="DO105" s="1"/>
      <c r="DP105" s="1"/>
      <c r="DQ105" s="1"/>
      <c r="DR105" s="1"/>
      <c r="DS105" s="1"/>
      <c r="DT105" s="1"/>
      <c r="DU105" s="1"/>
      <c r="DV105" s="1"/>
      <c r="DW105" s="1"/>
      <c r="DX105" s="1"/>
      <c r="DY105" s="1"/>
      <c r="DZ105" s="1"/>
      <c r="EA105" s="1"/>
      <c r="EB105" s="1"/>
      <c r="EC105" s="1"/>
      <c r="ED105" s="1"/>
      <c r="EE105" s="1"/>
      <c r="EF105" s="1"/>
      <c r="EG105" s="1"/>
      <c r="EH105" s="1"/>
      <c r="EI105" s="1"/>
      <c r="EJ105" s="1"/>
      <c r="EK105" s="1"/>
      <c r="EL105" s="1"/>
      <c r="EM105" s="1"/>
      <c r="EN105" s="1"/>
      <c r="EO105" s="1"/>
      <c r="EP105" s="1"/>
      <c r="EQ105" s="1"/>
      <c r="ER105" s="1"/>
      <c r="ES105" s="1"/>
      <c r="ET105" s="1"/>
      <c r="EU105" s="1"/>
      <c r="EV105" s="1"/>
      <c r="EW105" s="1"/>
      <c r="EX105" s="1"/>
      <c r="EY105" s="1"/>
      <c r="EZ105" s="1"/>
      <c r="FA105" s="1"/>
      <c r="FB105" s="1"/>
      <c r="FC105" s="1"/>
      <c r="FD105" s="1"/>
      <c r="FE105" s="1"/>
      <c r="FF105" s="1"/>
      <c r="FG105" s="1"/>
      <c r="FH105" s="1"/>
      <c r="FI105" s="1"/>
      <c r="FJ105" s="1"/>
      <c r="FK105" s="1"/>
      <c r="FL105" s="1"/>
      <c r="FM105" s="1"/>
      <c r="FN105" s="1"/>
      <c r="FO105" s="1"/>
      <c r="FP105" s="1"/>
      <c r="FQ105" s="1"/>
      <c r="FR105" s="1"/>
      <c r="FS105" s="1"/>
      <c r="FT105" s="1"/>
      <c r="FU105" s="1"/>
      <c r="FV105" s="1"/>
      <c r="FW105" s="1"/>
      <c r="FX105" s="1"/>
      <c r="FY105" s="1"/>
      <c r="FZ105" s="1"/>
      <c r="GA105" s="1"/>
      <c r="GB105" s="1"/>
      <c r="GC105" s="1"/>
      <c r="GD105" s="1"/>
      <c r="GE105" s="1"/>
      <c r="GF105" s="1"/>
      <c r="GG105" s="1"/>
      <c r="GH105" s="1"/>
      <c r="GI105" s="1"/>
      <c r="GJ105" s="1"/>
      <c r="GK105" s="1"/>
      <c r="GL105" s="1"/>
      <c r="GM105" s="1"/>
      <c r="GN105" s="1"/>
      <c r="GO105" s="1"/>
      <c r="GP105" s="1"/>
      <c r="GQ105" s="1"/>
      <c r="GR105" s="1"/>
      <c r="GS105" s="1"/>
      <c r="GT105" s="1"/>
      <c r="GU105" s="1"/>
      <c r="GV105" s="1"/>
      <c r="GW105" s="1"/>
      <c r="GX105" s="1"/>
      <c r="GY105" s="1"/>
      <c r="GZ105" s="1"/>
      <c r="HA105" s="1"/>
      <c r="HB105" s="1"/>
      <c r="HC105" s="1"/>
      <c r="HD105" s="1"/>
      <c r="HE105" s="1"/>
      <c r="HF105" s="1"/>
      <c r="HG105" s="1"/>
    </row>
    <row r="106" spans="1:215" s="2" customFormat="1" x14ac:dyDescent="0.25">
      <c r="A106" s="3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1"/>
      <c r="DA106" s="1"/>
      <c r="DB106" s="1"/>
      <c r="DC106" s="1"/>
      <c r="DD106" s="1"/>
      <c r="DE106" s="1"/>
      <c r="DF106" s="1"/>
      <c r="DG106" s="1"/>
      <c r="DH106" s="1"/>
      <c r="DI106" s="1"/>
      <c r="DJ106" s="1"/>
      <c r="DK106" s="1"/>
      <c r="DL106" s="1"/>
      <c r="DM106" s="1"/>
      <c r="DN106" s="1"/>
      <c r="DO106" s="1"/>
      <c r="DP106" s="1"/>
      <c r="DQ106" s="1"/>
      <c r="DR106" s="1"/>
      <c r="DS106" s="1"/>
      <c r="DT106" s="1"/>
      <c r="DU106" s="1"/>
      <c r="DV106" s="1"/>
      <c r="DW106" s="1"/>
      <c r="DX106" s="1"/>
      <c r="DY106" s="1"/>
      <c r="DZ106" s="1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  <c r="GX106" s="1"/>
      <c r="GY106" s="1"/>
      <c r="GZ106" s="1"/>
      <c r="HA106" s="1"/>
      <c r="HB106" s="1"/>
      <c r="HC106" s="1"/>
      <c r="HD106" s="1"/>
      <c r="HE106" s="1"/>
      <c r="HF106" s="1"/>
      <c r="HG106" s="1"/>
    </row>
    <row r="107" spans="1:215" s="2" customFormat="1" x14ac:dyDescent="0.25">
      <c r="A107" s="3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1"/>
      <c r="DA107" s="1"/>
      <c r="DB107" s="1"/>
      <c r="DC107" s="1"/>
      <c r="DD107" s="1"/>
      <c r="DE107" s="1"/>
      <c r="DF107" s="1"/>
      <c r="DG107" s="1"/>
      <c r="DH107" s="1"/>
      <c r="DI107" s="1"/>
      <c r="DJ107" s="1"/>
      <c r="DK107" s="1"/>
      <c r="DL107" s="1"/>
      <c r="DM107" s="1"/>
      <c r="DN107" s="1"/>
      <c r="DO107" s="1"/>
      <c r="DP107" s="1"/>
      <c r="DQ107" s="1"/>
      <c r="DR107" s="1"/>
      <c r="DS107" s="1"/>
      <c r="DT107" s="1"/>
      <c r="DU107" s="1"/>
      <c r="DV107" s="1"/>
      <c r="DW107" s="1"/>
      <c r="DX107" s="1"/>
      <c r="DY107" s="1"/>
      <c r="DZ107" s="1"/>
      <c r="EA107" s="1"/>
      <c r="EB107" s="1"/>
      <c r="EC107" s="1"/>
      <c r="ED107" s="1"/>
      <c r="EE107" s="1"/>
      <c r="EF107" s="1"/>
      <c r="EG107" s="1"/>
      <c r="EH107" s="1"/>
      <c r="EI107" s="1"/>
      <c r="EJ107" s="1"/>
      <c r="EK107" s="1"/>
      <c r="EL107" s="1"/>
      <c r="EM107" s="1"/>
      <c r="EN107" s="1"/>
      <c r="EO107" s="1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  <c r="GX107" s="1"/>
      <c r="GY107" s="1"/>
      <c r="GZ107" s="1"/>
      <c r="HA107" s="1"/>
      <c r="HB107" s="1"/>
      <c r="HC107" s="1"/>
      <c r="HD107" s="1"/>
      <c r="HE107" s="1"/>
      <c r="HF107" s="1"/>
      <c r="HG107" s="1"/>
    </row>
    <row r="108" spans="1:215" s="2" customFormat="1" x14ac:dyDescent="0.25">
      <c r="A108" s="3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1"/>
      <c r="DA108" s="1"/>
      <c r="DB108" s="1"/>
      <c r="DC108" s="1"/>
      <c r="DD108" s="1"/>
      <c r="DE108" s="1"/>
      <c r="DF108" s="1"/>
      <c r="DG108" s="1"/>
      <c r="DH108" s="1"/>
      <c r="DI108" s="1"/>
      <c r="DJ108" s="1"/>
      <c r="DK108" s="1"/>
      <c r="DL108" s="1"/>
      <c r="DM108" s="1"/>
      <c r="DN108" s="1"/>
      <c r="DO108" s="1"/>
      <c r="DP108" s="1"/>
      <c r="DQ108" s="1"/>
      <c r="DR108" s="1"/>
      <c r="DS108" s="1"/>
      <c r="DT108" s="1"/>
      <c r="DU108" s="1"/>
      <c r="DV108" s="1"/>
      <c r="DW108" s="1"/>
      <c r="DX108" s="1"/>
      <c r="DY108" s="1"/>
      <c r="DZ108" s="1"/>
      <c r="EA108" s="1"/>
      <c r="EB108" s="1"/>
      <c r="EC108" s="1"/>
      <c r="ED108" s="1"/>
      <c r="EE108" s="1"/>
      <c r="EF108" s="1"/>
      <c r="EG108" s="1"/>
      <c r="EH108" s="1"/>
      <c r="EI108" s="1"/>
      <c r="EJ108" s="1"/>
      <c r="EK108" s="1"/>
      <c r="EL108" s="1"/>
      <c r="EM108" s="1"/>
      <c r="EN108" s="1"/>
      <c r="EO108" s="1"/>
      <c r="EP108" s="1"/>
      <c r="EQ108" s="1"/>
      <c r="ER108" s="1"/>
      <c r="ES108" s="1"/>
      <c r="ET108" s="1"/>
      <c r="EU108" s="1"/>
      <c r="EV108" s="1"/>
      <c r="EW108" s="1"/>
      <c r="EX108" s="1"/>
      <c r="EY108" s="1"/>
      <c r="EZ108" s="1"/>
      <c r="FA108" s="1"/>
      <c r="FB108" s="1"/>
      <c r="FC108" s="1"/>
      <c r="FD108" s="1"/>
      <c r="FE108" s="1"/>
      <c r="FF108" s="1"/>
      <c r="FG108" s="1"/>
      <c r="FH108" s="1"/>
      <c r="FI108" s="1"/>
      <c r="FJ108" s="1"/>
      <c r="FK108" s="1"/>
      <c r="FL108" s="1"/>
      <c r="FM108" s="1"/>
      <c r="FN108" s="1"/>
      <c r="FO108" s="1"/>
      <c r="FP108" s="1"/>
      <c r="FQ108" s="1"/>
      <c r="FR108" s="1"/>
      <c r="FS108" s="1"/>
      <c r="FT108" s="1"/>
      <c r="FU108" s="1"/>
      <c r="FV108" s="1"/>
      <c r="FW108" s="1"/>
      <c r="FX108" s="1"/>
      <c r="FY108" s="1"/>
      <c r="FZ108" s="1"/>
      <c r="GA108" s="1"/>
      <c r="GB108" s="1"/>
      <c r="GC108" s="1"/>
      <c r="GD108" s="1"/>
      <c r="GE108" s="1"/>
      <c r="GF108" s="1"/>
      <c r="GG108" s="1"/>
      <c r="GH108" s="1"/>
      <c r="GI108" s="1"/>
      <c r="GJ108" s="1"/>
      <c r="GK108" s="1"/>
      <c r="GL108" s="1"/>
      <c r="GM108" s="1"/>
      <c r="GN108" s="1"/>
      <c r="GO108" s="1"/>
      <c r="GP108" s="1"/>
      <c r="GQ108" s="1"/>
      <c r="GR108" s="1"/>
      <c r="GS108" s="1"/>
      <c r="GT108" s="1"/>
      <c r="GU108" s="1"/>
      <c r="GV108" s="1"/>
      <c r="GW108" s="1"/>
      <c r="GX108" s="1"/>
      <c r="GY108" s="1"/>
      <c r="GZ108" s="1"/>
      <c r="HA108" s="1"/>
      <c r="HB108" s="1"/>
      <c r="HC108" s="1"/>
      <c r="HD108" s="1"/>
      <c r="HE108" s="1"/>
      <c r="HF108" s="1"/>
      <c r="HG108" s="1"/>
    </row>
    <row r="109" spans="1:215" s="2" customFormat="1" x14ac:dyDescent="0.25">
      <c r="A109" s="3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</row>
    <row r="110" spans="1:215" s="2" customFormat="1" x14ac:dyDescent="0.25">
      <c r="A110" s="3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</row>
    <row r="111" spans="1:215" s="2" customFormat="1" x14ac:dyDescent="0.25">
      <c r="A111" s="3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1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</row>
    <row r="112" spans="1:215" s="2" customFormat="1" x14ac:dyDescent="0.25">
      <c r="A112" s="3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</row>
    <row r="113" spans="1:215" s="2" customFormat="1" x14ac:dyDescent="0.25">
      <c r="A113" s="3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1"/>
      <c r="DA113" s="1"/>
      <c r="DB113" s="1"/>
      <c r="DC113" s="1"/>
      <c r="DD113" s="1"/>
      <c r="DE113" s="1"/>
      <c r="DF113" s="1"/>
      <c r="DG113" s="1"/>
      <c r="DH113" s="1"/>
      <c r="DI113" s="1"/>
      <c r="DJ113" s="1"/>
      <c r="DK113" s="1"/>
      <c r="DL113" s="1"/>
      <c r="DM113" s="1"/>
      <c r="DN113" s="1"/>
      <c r="DO113" s="1"/>
      <c r="DP113" s="1"/>
      <c r="DQ113" s="1"/>
      <c r="DR113" s="1"/>
      <c r="DS113" s="1"/>
      <c r="DT113" s="1"/>
      <c r="DU113" s="1"/>
      <c r="DV113" s="1"/>
      <c r="DW113" s="1"/>
      <c r="DX113" s="1"/>
      <c r="DY113" s="1"/>
      <c r="DZ113" s="1"/>
      <c r="EA113" s="1"/>
      <c r="EB113" s="1"/>
      <c r="EC113" s="1"/>
      <c r="ED113" s="1"/>
      <c r="EE113" s="1"/>
      <c r="EF113" s="1"/>
      <c r="EG113" s="1"/>
      <c r="EH113" s="1"/>
      <c r="EI113" s="1"/>
      <c r="EJ113" s="1"/>
      <c r="EK113" s="1"/>
      <c r="EL113" s="1"/>
      <c r="EM113" s="1"/>
      <c r="EN113" s="1"/>
      <c r="EO113" s="1"/>
      <c r="EP113" s="1"/>
      <c r="EQ113" s="1"/>
      <c r="ER113" s="1"/>
      <c r="ES113" s="1"/>
      <c r="ET113" s="1"/>
      <c r="EU113" s="1"/>
      <c r="EV113" s="1"/>
      <c r="EW113" s="1"/>
      <c r="EX113" s="1"/>
      <c r="EY113" s="1"/>
      <c r="EZ113" s="1"/>
      <c r="FA113" s="1"/>
      <c r="FB113" s="1"/>
      <c r="FC113" s="1"/>
      <c r="FD113" s="1"/>
      <c r="FE113" s="1"/>
      <c r="FF113" s="1"/>
      <c r="FG113" s="1"/>
      <c r="FH113" s="1"/>
      <c r="FI113" s="1"/>
      <c r="FJ113" s="1"/>
      <c r="FK113" s="1"/>
      <c r="FL113" s="1"/>
      <c r="FM113" s="1"/>
      <c r="FN113" s="1"/>
      <c r="FO113" s="1"/>
      <c r="FP113" s="1"/>
      <c r="FQ113" s="1"/>
      <c r="FR113" s="1"/>
      <c r="FS113" s="1"/>
      <c r="FT113" s="1"/>
      <c r="FU113" s="1"/>
      <c r="FV113" s="1"/>
      <c r="FW113" s="1"/>
      <c r="FX113" s="1"/>
      <c r="FY113" s="1"/>
      <c r="FZ113" s="1"/>
      <c r="GA113" s="1"/>
      <c r="GB113" s="1"/>
      <c r="GC113" s="1"/>
      <c r="GD113" s="1"/>
      <c r="GE113" s="1"/>
      <c r="GF113" s="1"/>
      <c r="GG113" s="1"/>
      <c r="GH113" s="1"/>
      <c r="GI113" s="1"/>
      <c r="GJ113" s="1"/>
      <c r="GK113" s="1"/>
      <c r="GL113" s="1"/>
      <c r="GM113" s="1"/>
      <c r="GN113" s="1"/>
      <c r="GO113" s="1"/>
      <c r="GP113" s="1"/>
      <c r="GQ113" s="1"/>
      <c r="GR113" s="1"/>
      <c r="GS113" s="1"/>
      <c r="GT113" s="1"/>
      <c r="GU113" s="1"/>
      <c r="GV113" s="1"/>
      <c r="GW113" s="1"/>
      <c r="GX113" s="1"/>
      <c r="GY113" s="1"/>
      <c r="GZ113" s="1"/>
      <c r="HA113" s="1"/>
      <c r="HB113" s="1"/>
      <c r="HC113" s="1"/>
      <c r="HD113" s="1"/>
      <c r="HE113" s="1"/>
      <c r="HF113" s="1"/>
      <c r="HG113" s="1"/>
    </row>
    <row r="114" spans="1:215" s="2" customFormat="1" x14ac:dyDescent="0.25">
      <c r="A114" s="3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1"/>
      <c r="DA114" s="1"/>
      <c r="DB114" s="1"/>
      <c r="DC114" s="1"/>
      <c r="DD114" s="1"/>
      <c r="DE114" s="1"/>
      <c r="DF114" s="1"/>
      <c r="DG114" s="1"/>
      <c r="DH114" s="1"/>
      <c r="DI114" s="1"/>
      <c r="DJ114" s="1"/>
      <c r="DK114" s="1"/>
      <c r="DL114" s="1"/>
      <c r="DM114" s="1"/>
      <c r="DN114" s="1"/>
      <c r="DO114" s="1"/>
      <c r="DP114" s="1"/>
      <c r="DQ114" s="1"/>
      <c r="DR114" s="1"/>
      <c r="DS114" s="1"/>
      <c r="DT114" s="1"/>
      <c r="DU114" s="1"/>
      <c r="DV114" s="1"/>
      <c r="DW114" s="1"/>
      <c r="DX114" s="1"/>
      <c r="DY114" s="1"/>
      <c r="DZ114" s="1"/>
      <c r="EA114" s="1"/>
      <c r="EB114" s="1"/>
      <c r="EC114" s="1"/>
      <c r="ED114" s="1"/>
      <c r="EE114" s="1"/>
      <c r="EF114" s="1"/>
      <c r="EG114" s="1"/>
      <c r="EH114" s="1"/>
      <c r="EI114" s="1"/>
      <c r="EJ114" s="1"/>
      <c r="EK114" s="1"/>
      <c r="EL114" s="1"/>
      <c r="EM114" s="1"/>
      <c r="EN114" s="1"/>
      <c r="EO114" s="1"/>
      <c r="EP114" s="1"/>
      <c r="EQ114" s="1"/>
      <c r="ER114" s="1"/>
      <c r="ES114" s="1"/>
      <c r="ET114" s="1"/>
      <c r="EU114" s="1"/>
      <c r="EV114" s="1"/>
      <c r="EW114" s="1"/>
      <c r="EX114" s="1"/>
      <c r="EY114" s="1"/>
      <c r="EZ114" s="1"/>
      <c r="FA114" s="1"/>
      <c r="FB114" s="1"/>
      <c r="FC114" s="1"/>
      <c r="FD114" s="1"/>
      <c r="FE114" s="1"/>
      <c r="FF114" s="1"/>
      <c r="FG114" s="1"/>
      <c r="FH114" s="1"/>
      <c r="FI114" s="1"/>
      <c r="FJ114" s="1"/>
      <c r="FK114" s="1"/>
      <c r="FL114" s="1"/>
      <c r="FM114" s="1"/>
      <c r="FN114" s="1"/>
      <c r="FO114" s="1"/>
      <c r="FP114" s="1"/>
      <c r="FQ114" s="1"/>
      <c r="FR114" s="1"/>
      <c r="FS114" s="1"/>
      <c r="FT114" s="1"/>
      <c r="FU114" s="1"/>
      <c r="FV114" s="1"/>
      <c r="FW114" s="1"/>
      <c r="FX114" s="1"/>
      <c r="FY114" s="1"/>
      <c r="FZ114" s="1"/>
      <c r="GA114" s="1"/>
      <c r="GB114" s="1"/>
      <c r="GC114" s="1"/>
      <c r="GD114" s="1"/>
      <c r="GE114" s="1"/>
      <c r="GF114" s="1"/>
      <c r="GG114" s="1"/>
      <c r="GH114" s="1"/>
      <c r="GI114" s="1"/>
      <c r="GJ114" s="1"/>
      <c r="GK114" s="1"/>
      <c r="GL114" s="1"/>
      <c r="GM114" s="1"/>
      <c r="GN114" s="1"/>
      <c r="GO114" s="1"/>
      <c r="GP114" s="1"/>
      <c r="GQ114" s="1"/>
      <c r="GR114" s="1"/>
      <c r="GS114" s="1"/>
      <c r="GT114" s="1"/>
      <c r="GU114" s="1"/>
      <c r="GV114" s="1"/>
      <c r="GW114" s="1"/>
      <c r="GX114" s="1"/>
      <c r="GY114" s="1"/>
      <c r="GZ114" s="1"/>
      <c r="HA114" s="1"/>
      <c r="HB114" s="1"/>
      <c r="HC114" s="1"/>
      <c r="HD114" s="1"/>
      <c r="HE114" s="1"/>
      <c r="HF114" s="1"/>
      <c r="HG114" s="1"/>
    </row>
    <row r="115" spans="1:215" s="2" customFormat="1" x14ac:dyDescent="0.25">
      <c r="A115" s="3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1"/>
      <c r="DA115" s="1"/>
      <c r="DB115" s="1"/>
      <c r="DC115" s="1"/>
      <c r="DD115" s="1"/>
      <c r="DE115" s="1"/>
      <c r="DF115" s="1"/>
      <c r="DG115" s="1"/>
      <c r="DH115" s="1"/>
      <c r="DI115" s="1"/>
      <c r="DJ115" s="1"/>
      <c r="DK115" s="1"/>
      <c r="DL115" s="1"/>
      <c r="DM115" s="1"/>
      <c r="DN115" s="1"/>
      <c r="DO115" s="1"/>
      <c r="DP115" s="1"/>
      <c r="DQ115" s="1"/>
      <c r="DR115" s="1"/>
      <c r="DS115" s="1"/>
      <c r="DT115" s="1"/>
      <c r="DU115" s="1"/>
      <c r="DV115" s="1"/>
      <c r="DW115" s="1"/>
      <c r="DX115" s="1"/>
      <c r="DY115" s="1"/>
      <c r="DZ115" s="1"/>
      <c r="EA115" s="1"/>
      <c r="EB115" s="1"/>
      <c r="EC115" s="1"/>
      <c r="ED115" s="1"/>
      <c r="EE115" s="1"/>
      <c r="EF115" s="1"/>
      <c r="EG115" s="1"/>
      <c r="EH115" s="1"/>
      <c r="EI115" s="1"/>
      <c r="EJ115" s="1"/>
      <c r="EK115" s="1"/>
      <c r="EL115" s="1"/>
      <c r="EM115" s="1"/>
      <c r="EN115" s="1"/>
      <c r="EO115" s="1"/>
      <c r="EP115" s="1"/>
      <c r="EQ115" s="1"/>
      <c r="ER115" s="1"/>
      <c r="ES115" s="1"/>
      <c r="ET115" s="1"/>
      <c r="EU115" s="1"/>
      <c r="EV115" s="1"/>
      <c r="EW115" s="1"/>
      <c r="EX115" s="1"/>
      <c r="EY115" s="1"/>
      <c r="EZ115" s="1"/>
      <c r="FA115" s="1"/>
      <c r="FB115" s="1"/>
      <c r="FC115" s="1"/>
      <c r="FD115" s="1"/>
      <c r="FE115" s="1"/>
      <c r="FF115" s="1"/>
      <c r="FG115" s="1"/>
      <c r="FH115" s="1"/>
      <c r="FI115" s="1"/>
      <c r="FJ115" s="1"/>
      <c r="FK115" s="1"/>
      <c r="FL115" s="1"/>
      <c r="FM115" s="1"/>
      <c r="FN115" s="1"/>
      <c r="FO115" s="1"/>
      <c r="FP115" s="1"/>
      <c r="FQ115" s="1"/>
      <c r="FR115" s="1"/>
      <c r="FS115" s="1"/>
      <c r="FT115" s="1"/>
      <c r="FU115" s="1"/>
      <c r="FV115" s="1"/>
      <c r="FW115" s="1"/>
      <c r="FX115" s="1"/>
      <c r="FY115" s="1"/>
      <c r="FZ115" s="1"/>
      <c r="GA115" s="1"/>
      <c r="GB115" s="1"/>
      <c r="GC115" s="1"/>
      <c r="GD115" s="1"/>
      <c r="GE115" s="1"/>
      <c r="GF115" s="1"/>
      <c r="GG115" s="1"/>
      <c r="GH115" s="1"/>
      <c r="GI115" s="1"/>
      <c r="GJ115" s="1"/>
      <c r="GK115" s="1"/>
      <c r="GL115" s="1"/>
      <c r="GM115" s="1"/>
      <c r="GN115" s="1"/>
      <c r="GO115" s="1"/>
      <c r="GP115" s="1"/>
      <c r="GQ115" s="1"/>
      <c r="GR115" s="1"/>
      <c r="GS115" s="1"/>
      <c r="GT115" s="1"/>
      <c r="GU115" s="1"/>
      <c r="GV115" s="1"/>
      <c r="GW115" s="1"/>
      <c r="GX115" s="1"/>
      <c r="GY115" s="1"/>
      <c r="GZ115" s="1"/>
      <c r="HA115" s="1"/>
      <c r="HB115" s="1"/>
      <c r="HC115" s="1"/>
      <c r="HD115" s="1"/>
      <c r="HE115" s="1"/>
      <c r="HF115" s="1"/>
      <c r="HG115" s="1"/>
    </row>
    <row r="116" spans="1:215" s="2" customFormat="1" x14ac:dyDescent="0.25">
      <c r="A116" s="3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1"/>
      <c r="DA116" s="1"/>
      <c r="DB116" s="1"/>
      <c r="DC116" s="1"/>
      <c r="DD116" s="1"/>
      <c r="DE116" s="1"/>
      <c r="DF116" s="1"/>
      <c r="DG116" s="1"/>
      <c r="DH116" s="1"/>
      <c r="DI116" s="1"/>
      <c r="DJ116" s="1"/>
      <c r="DK116" s="1"/>
      <c r="DL116" s="1"/>
      <c r="DM116" s="1"/>
      <c r="DN116" s="1"/>
      <c r="DO116" s="1"/>
      <c r="DP116" s="1"/>
      <c r="DQ116" s="1"/>
      <c r="DR116" s="1"/>
      <c r="DS116" s="1"/>
      <c r="DT116" s="1"/>
      <c r="DU116" s="1"/>
      <c r="DV116" s="1"/>
      <c r="DW116" s="1"/>
      <c r="DX116" s="1"/>
      <c r="DY116" s="1"/>
      <c r="DZ116" s="1"/>
      <c r="EA116" s="1"/>
      <c r="EB116" s="1"/>
      <c r="EC116" s="1"/>
      <c r="ED116" s="1"/>
      <c r="EE116" s="1"/>
      <c r="EF116" s="1"/>
      <c r="EG116" s="1"/>
      <c r="EH116" s="1"/>
      <c r="EI116" s="1"/>
      <c r="EJ116" s="1"/>
      <c r="EK116" s="1"/>
      <c r="EL116" s="1"/>
      <c r="EM116" s="1"/>
      <c r="EN116" s="1"/>
      <c r="EO116" s="1"/>
      <c r="EP116" s="1"/>
      <c r="EQ116" s="1"/>
      <c r="ER116" s="1"/>
      <c r="ES116" s="1"/>
      <c r="ET116" s="1"/>
      <c r="EU116" s="1"/>
      <c r="EV116" s="1"/>
      <c r="EW116" s="1"/>
      <c r="EX116" s="1"/>
      <c r="EY116" s="1"/>
      <c r="EZ116" s="1"/>
      <c r="FA116" s="1"/>
      <c r="FB116" s="1"/>
      <c r="FC116" s="1"/>
      <c r="FD116" s="1"/>
      <c r="FE116" s="1"/>
      <c r="FF116" s="1"/>
      <c r="FG116" s="1"/>
      <c r="FH116" s="1"/>
      <c r="FI116" s="1"/>
      <c r="FJ116" s="1"/>
      <c r="FK116" s="1"/>
      <c r="FL116" s="1"/>
      <c r="FM116" s="1"/>
      <c r="FN116" s="1"/>
      <c r="FO116" s="1"/>
      <c r="FP116" s="1"/>
      <c r="FQ116" s="1"/>
      <c r="FR116" s="1"/>
      <c r="FS116" s="1"/>
      <c r="FT116" s="1"/>
      <c r="FU116" s="1"/>
      <c r="FV116" s="1"/>
      <c r="FW116" s="1"/>
      <c r="FX116" s="1"/>
      <c r="FY116" s="1"/>
      <c r="FZ116" s="1"/>
      <c r="GA116" s="1"/>
      <c r="GB116" s="1"/>
      <c r="GC116" s="1"/>
      <c r="GD116" s="1"/>
      <c r="GE116" s="1"/>
      <c r="GF116" s="1"/>
      <c r="GG116" s="1"/>
      <c r="GH116" s="1"/>
      <c r="GI116" s="1"/>
      <c r="GJ116" s="1"/>
      <c r="GK116" s="1"/>
      <c r="GL116" s="1"/>
      <c r="GM116" s="1"/>
      <c r="GN116" s="1"/>
      <c r="GO116" s="1"/>
      <c r="GP116" s="1"/>
      <c r="GQ116" s="1"/>
      <c r="GR116" s="1"/>
      <c r="GS116" s="1"/>
      <c r="GT116" s="1"/>
      <c r="GU116" s="1"/>
      <c r="GV116" s="1"/>
      <c r="GW116" s="1"/>
      <c r="GX116" s="1"/>
      <c r="GY116" s="1"/>
      <c r="GZ116" s="1"/>
      <c r="HA116" s="1"/>
      <c r="HB116" s="1"/>
      <c r="HC116" s="1"/>
      <c r="HD116" s="1"/>
      <c r="HE116" s="1"/>
      <c r="HF116" s="1"/>
      <c r="HG116" s="1"/>
    </row>
    <row r="117" spans="1:215" s="2" customFormat="1" x14ac:dyDescent="0.25">
      <c r="A117" s="3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  <c r="DW117" s="1"/>
      <c r="DX117" s="1"/>
      <c r="DY117" s="1"/>
      <c r="DZ117" s="1"/>
      <c r="EA117" s="1"/>
      <c r="EB117" s="1"/>
      <c r="EC117" s="1"/>
      <c r="ED117" s="1"/>
      <c r="EE117" s="1"/>
      <c r="EF117" s="1"/>
      <c r="EG117" s="1"/>
      <c r="EH117" s="1"/>
      <c r="EI117" s="1"/>
      <c r="EJ117" s="1"/>
      <c r="EK117" s="1"/>
      <c r="EL117" s="1"/>
      <c r="EM117" s="1"/>
      <c r="EN117" s="1"/>
      <c r="EO117" s="1"/>
      <c r="EP117" s="1"/>
      <c r="EQ117" s="1"/>
      <c r="ER117" s="1"/>
      <c r="ES117" s="1"/>
      <c r="ET117" s="1"/>
      <c r="EU117" s="1"/>
      <c r="EV117" s="1"/>
      <c r="EW117" s="1"/>
      <c r="EX117" s="1"/>
      <c r="EY117" s="1"/>
      <c r="EZ117" s="1"/>
      <c r="FA117" s="1"/>
      <c r="FB117" s="1"/>
      <c r="FC117" s="1"/>
      <c r="FD117" s="1"/>
      <c r="FE117" s="1"/>
      <c r="FF117" s="1"/>
      <c r="FG117" s="1"/>
      <c r="FH117" s="1"/>
      <c r="FI117" s="1"/>
      <c r="FJ117" s="1"/>
      <c r="FK117" s="1"/>
      <c r="FL117" s="1"/>
      <c r="FM117" s="1"/>
      <c r="FN117" s="1"/>
      <c r="FO117" s="1"/>
      <c r="FP117" s="1"/>
      <c r="FQ117" s="1"/>
      <c r="FR117" s="1"/>
      <c r="FS117" s="1"/>
      <c r="FT117" s="1"/>
      <c r="FU117" s="1"/>
      <c r="FV117" s="1"/>
      <c r="FW117" s="1"/>
      <c r="FX117" s="1"/>
      <c r="FY117" s="1"/>
      <c r="FZ117" s="1"/>
      <c r="GA117" s="1"/>
      <c r="GB117" s="1"/>
      <c r="GC117" s="1"/>
      <c r="GD117" s="1"/>
      <c r="GE117" s="1"/>
      <c r="GF117" s="1"/>
      <c r="GG117" s="1"/>
      <c r="GH117" s="1"/>
      <c r="GI117" s="1"/>
      <c r="GJ117" s="1"/>
      <c r="GK117" s="1"/>
      <c r="GL117" s="1"/>
      <c r="GM117" s="1"/>
      <c r="GN117" s="1"/>
      <c r="GO117" s="1"/>
      <c r="GP117" s="1"/>
      <c r="GQ117" s="1"/>
      <c r="GR117" s="1"/>
      <c r="GS117" s="1"/>
      <c r="GT117" s="1"/>
      <c r="GU117" s="1"/>
      <c r="GV117" s="1"/>
      <c r="GW117" s="1"/>
      <c r="GX117" s="1"/>
      <c r="GY117" s="1"/>
      <c r="GZ117" s="1"/>
      <c r="HA117" s="1"/>
      <c r="HB117" s="1"/>
      <c r="HC117" s="1"/>
      <c r="HD117" s="1"/>
      <c r="HE117" s="1"/>
      <c r="HF117" s="1"/>
      <c r="HG117" s="1"/>
    </row>
    <row r="118" spans="1:215" s="2" customFormat="1" x14ac:dyDescent="0.25">
      <c r="A118" s="3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</row>
    <row r="119" spans="1:215" s="2" customFormat="1" x14ac:dyDescent="0.25">
      <c r="A119" s="3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</row>
    <row r="120" spans="1:215" s="2" customFormat="1" x14ac:dyDescent="0.25">
      <c r="A120" s="3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  <c r="CS120" s="1"/>
      <c r="CT120" s="1"/>
      <c r="CU120" s="1"/>
      <c r="CV120" s="1"/>
      <c r="CW120" s="1"/>
      <c r="CX120" s="1"/>
      <c r="CY120" s="1"/>
      <c r="CZ120" s="1"/>
      <c r="DA120" s="1"/>
      <c r="DB120" s="1"/>
      <c r="DC120" s="1"/>
      <c r="DD120" s="1"/>
      <c r="DE120" s="1"/>
      <c r="DF120" s="1"/>
      <c r="DG120" s="1"/>
      <c r="DH120" s="1"/>
      <c r="DI120" s="1"/>
      <c r="DJ120" s="1"/>
      <c r="DK120" s="1"/>
      <c r="DL120" s="1"/>
      <c r="DM120" s="1"/>
      <c r="DN120" s="1"/>
      <c r="DO120" s="1"/>
      <c r="DP120" s="1"/>
      <c r="DQ120" s="1"/>
      <c r="DR120" s="1"/>
      <c r="DS120" s="1"/>
      <c r="DT120" s="1"/>
      <c r="DU120" s="1"/>
      <c r="DV120" s="1"/>
      <c r="DW120" s="1"/>
      <c r="DX120" s="1"/>
      <c r="DY120" s="1"/>
      <c r="DZ120" s="1"/>
      <c r="EA120" s="1"/>
      <c r="EB120" s="1"/>
      <c r="EC120" s="1"/>
      <c r="ED120" s="1"/>
      <c r="EE120" s="1"/>
      <c r="EF120" s="1"/>
      <c r="EG120" s="1"/>
      <c r="EH120" s="1"/>
      <c r="EI120" s="1"/>
      <c r="EJ120" s="1"/>
      <c r="EK120" s="1"/>
      <c r="EL120" s="1"/>
      <c r="EM120" s="1"/>
      <c r="EN120" s="1"/>
      <c r="EO120" s="1"/>
      <c r="EP120" s="1"/>
      <c r="EQ120" s="1"/>
      <c r="ER120" s="1"/>
      <c r="ES120" s="1"/>
      <c r="ET120" s="1"/>
      <c r="EU120" s="1"/>
      <c r="EV120" s="1"/>
      <c r="EW120" s="1"/>
      <c r="EX120" s="1"/>
      <c r="EY120" s="1"/>
      <c r="EZ120" s="1"/>
      <c r="FA120" s="1"/>
      <c r="FB120" s="1"/>
      <c r="FC120" s="1"/>
      <c r="FD120" s="1"/>
      <c r="FE120" s="1"/>
      <c r="FF120" s="1"/>
      <c r="FG120" s="1"/>
      <c r="FH120" s="1"/>
      <c r="FI120" s="1"/>
      <c r="FJ120" s="1"/>
      <c r="FK120" s="1"/>
      <c r="FL120" s="1"/>
      <c r="FM120" s="1"/>
      <c r="FN120" s="1"/>
      <c r="FO120" s="1"/>
      <c r="FP120" s="1"/>
      <c r="FQ120" s="1"/>
      <c r="FR120" s="1"/>
      <c r="FS120" s="1"/>
      <c r="FT120" s="1"/>
      <c r="FU120" s="1"/>
      <c r="FV120" s="1"/>
      <c r="FW120" s="1"/>
      <c r="FX120" s="1"/>
      <c r="FY120" s="1"/>
      <c r="FZ120" s="1"/>
      <c r="GA120" s="1"/>
      <c r="GB120" s="1"/>
      <c r="GC120" s="1"/>
      <c r="GD120" s="1"/>
      <c r="GE120" s="1"/>
      <c r="GF120" s="1"/>
      <c r="GG120" s="1"/>
      <c r="GH120" s="1"/>
      <c r="GI120" s="1"/>
      <c r="GJ120" s="1"/>
      <c r="GK120" s="1"/>
      <c r="GL120" s="1"/>
      <c r="GM120" s="1"/>
      <c r="GN120" s="1"/>
      <c r="GO120" s="1"/>
      <c r="GP120" s="1"/>
      <c r="GQ120" s="1"/>
      <c r="GR120" s="1"/>
      <c r="GS120" s="1"/>
      <c r="GT120" s="1"/>
      <c r="GU120" s="1"/>
      <c r="GV120" s="1"/>
      <c r="GW120" s="1"/>
      <c r="GX120" s="1"/>
      <c r="GY120" s="1"/>
      <c r="GZ120" s="1"/>
      <c r="HA120" s="1"/>
      <c r="HB120" s="1"/>
      <c r="HC120" s="1"/>
      <c r="HD120" s="1"/>
      <c r="HE120" s="1"/>
      <c r="HF120" s="1"/>
      <c r="HG120" s="1"/>
    </row>
    <row r="121" spans="1:215" s="2" customFormat="1" x14ac:dyDescent="0.25">
      <c r="A121" s="3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</row>
    <row r="122" spans="1:215" s="2" customFormat="1" x14ac:dyDescent="0.25">
      <c r="A122" s="3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  <c r="CS122" s="1"/>
      <c r="CT122" s="1"/>
      <c r="CU122" s="1"/>
      <c r="CV122" s="1"/>
      <c r="CW122" s="1"/>
      <c r="CX122" s="1"/>
      <c r="CY122" s="1"/>
      <c r="CZ122" s="1"/>
      <c r="DA122" s="1"/>
      <c r="DB122" s="1"/>
      <c r="DC122" s="1"/>
      <c r="DD122" s="1"/>
      <c r="DE122" s="1"/>
      <c r="DF122" s="1"/>
      <c r="DG122" s="1"/>
      <c r="DH122" s="1"/>
      <c r="DI122" s="1"/>
      <c r="DJ122" s="1"/>
      <c r="DK122" s="1"/>
      <c r="DL122" s="1"/>
      <c r="DM122" s="1"/>
      <c r="DN122" s="1"/>
      <c r="DO122" s="1"/>
      <c r="DP122" s="1"/>
      <c r="DQ122" s="1"/>
      <c r="DR122" s="1"/>
      <c r="DS122" s="1"/>
      <c r="DT122" s="1"/>
      <c r="DU122" s="1"/>
      <c r="DV122" s="1"/>
      <c r="DW122" s="1"/>
      <c r="DX122" s="1"/>
      <c r="DY122" s="1"/>
      <c r="DZ122" s="1"/>
      <c r="EA122" s="1"/>
      <c r="EB122" s="1"/>
      <c r="EC122" s="1"/>
      <c r="ED122" s="1"/>
      <c r="EE122" s="1"/>
      <c r="EF122" s="1"/>
      <c r="EG122" s="1"/>
      <c r="EH122" s="1"/>
      <c r="EI122" s="1"/>
      <c r="EJ122" s="1"/>
      <c r="EK122" s="1"/>
      <c r="EL122" s="1"/>
      <c r="EM122" s="1"/>
      <c r="EN122" s="1"/>
      <c r="EO122" s="1"/>
      <c r="EP122" s="1"/>
      <c r="EQ122" s="1"/>
      <c r="ER122" s="1"/>
      <c r="ES122" s="1"/>
      <c r="ET122" s="1"/>
      <c r="EU122" s="1"/>
      <c r="EV122" s="1"/>
      <c r="EW122" s="1"/>
      <c r="EX122" s="1"/>
      <c r="EY122" s="1"/>
      <c r="EZ122" s="1"/>
      <c r="FA122" s="1"/>
      <c r="FB122" s="1"/>
      <c r="FC122" s="1"/>
      <c r="FD122" s="1"/>
      <c r="FE122" s="1"/>
      <c r="FF122" s="1"/>
      <c r="FG122" s="1"/>
      <c r="FH122" s="1"/>
      <c r="FI122" s="1"/>
      <c r="FJ122" s="1"/>
      <c r="FK122" s="1"/>
      <c r="FL122" s="1"/>
      <c r="FM122" s="1"/>
      <c r="FN122" s="1"/>
      <c r="FO122" s="1"/>
      <c r="FP122" s="1"/>
      <c r="FQ122" s="1"/>
      <c r="FR122" s="1"/>
      <c r="FS122" s="1"/>
      <c r="FT122" s="1"/>
      <c r="FU122" s="1"/>
      <c r="FV122" s="1"/>
      <c r="FW122" s="1"/>
      <c r="FX122" s="1"/>
      <c r="FY122" s="1"/>
      <c r="FZ122" s="1"/>
      <c r="GA122" s="1"/>
      <c r="GB122" s="1"/>
      <c r="GC122" s="1"/>
      <c r="GD122" s="1"/>
      <c r="GE122" s="1"/>
      <c r="GF122" s="1"/>
      <c r="GG122" s="1"/>
      <c r="GH122" s="1"/>
      <c r="GI122" s="1"/>
      <c r="GJ122" s="1"/>
      <c r="GK122" s="1"/>
      <c r="GL122" s="1"/>
      <c r="GM122" s="1"/>
      <c r="GN122" s="1"/>
      <c r="GO122" s="1"/>
      <c r="GP122" s="1"/>
      <c r="GQ122" s="1"/>
      <c r="GR122" s="1"/>
      <c r="GS122" s="1"/>
      <c r="GT122" s="1"/>
      <c r="GU122" s="1"/>
      <c r="GV122" s="1"/>
      <c r="GW122" s="1"/>
      <c r="GX122" s="1"/>
      <c r="GY122" s="1"/>
      <c r="GZ122" s="1"/>
      <c r="HA122" s="1"/>
      <c r="HB122" s="1"/>
      <c r="HC122" s="1"/>
      <c r="HD122" s="1"/>
      <c r="HE122" s="1"/>
      <c r="HF122" s="1"/>
      <c r="HG122" s="1"/>
    </row>
    <row r="123" spans="1:215" s="2" customFormat="1" x14ac:dyDescent="0.25">
      <c r="A123" s="3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  <c r="CS123" s="1"/>
      <c r="CT123" s="1"/>
      <c r="CU123" s="1"/>
      <c r="CV123" s="1"/>
      <c r="CW123" s="1"/>
      <c r="CX123" s="1"/>
      <c r="CY123" s="1"/>
      <c r="CZ123" s="1"/>
      <c r="DA123" s="1"/>
      <c r="DB123" s="1"/>
      <c r="DC123" s="1"/>
      <c r="DD123" s="1"/>
      <c r="DE123" s="1"/>
      <c r="DF123" s="1"/>
      <c r="DG123" s="1"/>
      <c r="DH123" s="1"/>
      <c r="DI123" s="1"/>
      <c r="DJ123" s="1"/>
      <c r="DK123" s="1"/>
      <c r="DL123" s="1"/>
      <c r="DM123" s="1"/>
      <c r="DN123" s="1"/>
      <c r="DO123" s="1"/>
      <c r="DP123" s="1"/>
      <c r="DQ123" s="1"/>
      <c r="DR123" s="1"/>
      <c r="DS123" s="1"/>
      <c r="DT123" s="1"/>
      <c r="DU123" s="1"/>
      <c r="DV123" s="1"/>
      <c r="DW123" s="1"/>
      <c r="DX123" s="1"/>
      <c r="DY123" s="1"/>
      <c r="DZ123" s="1"/>
      <c r="EA123" s="1"/>
      <c r="EB123" s="1"/>
      <c r="EC123" s="1"/>
      <c r="ED123" s="1"/>
      <c r="EE123" s="1"/>
      <c r="EF123" s="1"/>
      <c r="EG123" s="1"/>
      <c r="EH123" s="1"/>
      <c r="EI123" s="1"/>
      <c r="EJ123" s="1"/>
      <c r="EK123" s="1"/>
      <c r="EL123" s="1"/>
      <c r="EM123" s="1"/>
      <c r="EN123" s="1"/>
      <c r="EO123" s="1"/>
      <c r="EP123" s="1"/>
      <c r="EQ123" s="1"/>
      <c r="ER123" s="1"/>
      <c r="ES123" s="1"/>
      <c r="ET123" s="1"/>
      <c r="EU123" s="1"/>
      <c r="EV123" s="1"/>
      <c r="EW123" s="1"/>
      <c r="EX123" s="1"/>
      <c r="EY123" s="1"/>
      <c r="EZ123" s="1"/>
      <c r="FA123" s="1"/>
      <c r="FB123" s="1"/>
      <c r="FC123" s="1"/>
      <c r="FD123" s="1"/>
      <c r="FE123" s="1"/>
      <c r="FF123" s="1"/>
      <c r="FG123" s="1"/>
      <c r="FH123" s="1"/>
      <c r="FI123" s="1"/>
      <c r="FJ123" s="1"/>
      <c r="FK123" s="1"/>
      <c r="FL123" s="1"/>
      <c r="FM123" s="1"/>
      <c r="FN123" s="1"/>
      <c r="FO123" s="1"/>
      <c r="FP123" s="1"/>
      <c r="FQ123" s="1"/>
      <c r="FR123" s="1"/>
      <c r="FS123" s="1"/>
      <c r="FT123" s="1"/>
      <c r="FU123" s="1"/>
      <c r="FV123" s="1"/>
      <c r="FW123" s="1"/>
      <c r="FX123" s="1"/>
      <c r="FY123" s="1"/>
      <c r="FZ123" s="1"/>
      <c r="GA123" s="1"/>
      <c r="GB123" s="1"/>
      <c r="GC123" s="1"/>
      <c r="GD123" s="1"/>
      <c r="GE123" s="1"/>
      <c r="GF123" s="1"/>
      <c r="GG123" s="1"/>
      <c r="GH123" s="1"/>
      <c r="GI123" s="1"/>
      <c r="GJ123" s="1"/>
      <c r="GK123" s="1"/>
      <c r="GL123" s="1"/>
      <c r="GM123" s="1"/>
      <c r="GN123" s="1"/>
      <c r="GO123" s="1"/>
      <c r="GP123" s="1"/>
      <c r="GQ123" s="1"/>
      <c r="GR123" s="1"/>
      <c r="GS123" s="1"/>
      <c r="GT123" s="1"/>
      <c r="GU123" s="1"/>
      <c r="GV123" s="1"/>
      <c r="GW123" s="1"/>
      <c r="GX123" s="1"/>
      <c r="GY123" s="1"/>
      <c r="GZ123" s="1"/>
      <c r="HA123" s="1"/>
      <c r="HB123" s="1"/>
      <c r="HC123" s="1"/>
      <c r="HD123" s="1"/>
      <c r="HE123" s="1"/>
      <c r="HF123" s="1"/>
      <c r="HG123" s="1"/>
    </row>
    <row r="124" spans="1:215" s="2" customFormat="1" x14ac:dyDescent="0.25">
      <c r="A124" s="3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  <c r="CS124" s="1"/>
      <c r="CT124" s="1"/>
      <c r="CU124" s="1"/>
      <c r="CV124" s="1"/>
      <c r="CW124" s="1"/>
      <c r="CX124" s="1"/>
      <c r="CY124" s="1"/>
      <c r="CZ124" s="1"/>
      <c r="DA124" s="1"/>
      <c r="DB124" s="1"/>
      <c r="DC124" s="1"/>
      <c r="DD124" s="1"/>
      <c r="DE124" s="1"/>
      <c r="DF124" s="1"/>
      <c r="DG124" s="1"/>
      <c r="DH124" s="1"/>
      <c r="DI124" s="1"/>
      <c r="DJ124" s="1"/>
      <c r="DK124" s="1"/>
      <c r="DL124" s="1"/>
      <c r="DM124" s="1"/>
      <c r="DN124" s="1"/>
      <c r="DO124" s="1"/>
      <c r="DP124" s="1"/>
      <c r="DQ124" s="1"/>
      <c r="DR124" s="1"/>
      <c r="DS124" s="1"/>
      <c r="DT124" s="1"/>
      <c r="DU124" s="1"/>
      <c r="DV124" s="1"/>
      <c r="DW124" s="1"/>
      <c r="DX124" s="1"/>
      <c r="DY124" s="1"/>
      <c r="DZ124" s="1"/>
      <c r="EA124" s="1"/>
      <c r="EB124" s="1"/>
      <c r="EC124" s="1"/>
      <c r="ED124" s="1"/>
      <c r="EE124" s="1"/>
      <c r="EF124" s="1"/>
      <c r="EG124" s="1"/>
      <c r="EH124" s="1"/>
      <c r="EI124" s="1"/>
      <c r="EJ124" s="1"/>
      <c r="EK124" s="1"/>
      <c r="EL124" s="1"/>
      <c r="EM124" s="1"/>
      <c r="EN124" s="1"/>
      <c r="EO124" s="1"/>
      <c r="EP124" s="1"/>
      <c r="EQ124" s="1"/>
      <c r="ER124" s="1"/>
      <c r="ES124" s="1"/>
      <c r="ET124" s="1"/>
      <c r="EU124" s="1"/>
      <c r="EV124" s="1"/>
      <c r="EW124" s="1"/>
      <c r="EX124" s="1"/>
      <c r="EY124" s="1"/>
      <c r="EZ124" s="1"/>
      <c r="FA124" s="1"/>
      <c r="FB124" s="1"/>
      <c r="FC124" s="1"/>
      <c r="FD124" s="1"/>
      <c r="FE124" s="1"/>
      <c r="FF124" s="1"/>
      <c r="FG124" s="1"/>
      <c r="FH124" s="1"/>
      <c r="FI124" s="1"/>
      <c r="FJ124" s="1"/>
      <c r="FK124" s="1"/>
      <c r="FL124" s="1"/>
      <c r="FM124" s="1"/>
      <c r="FN124" s="1"/>
      <c r="FO124" s="1"/>
      <c r="FP124" s="1"/>
      <c r="FQ124" s="1"/>
      <c r="FR124" s="1"/>
      <c r="FS124" s="1"/>
      <c r="FT124" s="1"/>
      <c r="FU124" s="1"/>
      <c r="FV124" s="1"/>
      <c r="FW124" s="1"/>
      <c r="FX124" s="1"/>
      <c r="FY124" s="1"/>
      <c r="FZ124" s="1"/>
      <c r="GA124" s="1"/>
      <c r="GB124" s="1"/>
      <c r="GC124" s="1"/>
      <c r="GD124" s="1"/>
      <c r="GE124" s="1"/>
      <c r="GF124" s="1"/>
      <c r="GG124" s="1"/>
      <c r="GH124" s="1"/>
      <c r="GI124" s="1"/>
      <c r="GJ124" s="1"/>
      <c r="GK124" s="1"/>
      <c r="GL124" s="1"/>
      <c r="GM124" s="1"/>
      <c r="GN124" s="1"/>
      <c r="GO124" s="1"/>
      <c r="GP124" s="1"/>
      <c r="GQ124" s="1"/>
      <c r="GR124" s="1"/>
      <c r="GS124" s="1"/>
      <c r="GT124" s="1"/>
      <c r="GU124" s="1"/>
      <c r="GV124" s="1"/>
      <c r="GW124" s="1"/>
      <c r="GX124" s="1"/>
      <c r="GY124" s="1"/>
      <c r="GZ124" s="1"/>
      <c r="HA124" s="1"/>
      <c r="HB124" s="1"/>
      <c r="HC124" s="1"/>
      <c r="HD124" s="1"/>
      <c r="HE124" s="1"/>
      <c r="HF124" s="1"/>
      <c r="HG124" s="1"/>
    </row>
    <row r="125" spans="1:215" s="2" customFormat="1" x14ac:dyDescent="0.25">
      <c r="A125" s="3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  <c r="CS125" s="1"/>
      <c r="CT125" s="1"/>
      <c r="CU125" s="1"/>
      <c r="CV125" s="1"/>
      <c r="CW125" s="1"/>
      <c r="CX125" s="1"/>
      <c r="CY125" s="1"/>
      <c r="CZ125" s="1"/>
      <c r="DA125" s="1"/>
      <c r="DB125" s="1"/>
      <c r="DC125" s="1"/>
      <c r="DD125" s="1"/>
      <c r="DE125" s="1"/>
      <c r="DF125" s="1"/>
      <c r="DG125" s="1"/>
      <c r="DH125" s="1"/>
      <c r="DI125" s="1"/>
      <c r="DJ125" s="1"/>
      <c r="DK125" s="1"/>
      <c r="DL125" s="1"/>
      <c r="DM125" s="1"/>
      <c r="DN125" s="1"/>
      <c r="DO125" s="1"/>
      <c r="DP125" s="1"/>
      <c r="DQ125" s="1"/>
      <c r="DR125" s="1"/>
      <c r="DS125" s="1"/>
      <c r="DT125" s="1"/>
      <c r="DU125" s="1"/>
      <c r="DV125" s="1"/>
      <c r="DW125" s="1"/>
      <c r="DX125" s="1"/>
      <c r="DY125" s="1"/>
      <c r="DZ125" s="1"/>
      <c r="EA125" s="1"/>
      <c r="EB125" s="1"/>
      <c r="EC125" s="1"/>
      <c r="ED125" s="1"/>
      <c r="EE125" s="1"/>
      <c r="EF125" s="1"/>
      <c r="EG125" s="1"/>
      <c r="EH125" s="1"/>
      <c r="EI125" s="1"/>
      <c r="EJ125" s="1"/>
      <c r="EK125" s="1"/>
      <c r="EL125" s="1"/>
      <c r="EM125" s="1"/>
      <c r="EN125" s="1"/>
      <c r="EO125" s="1"/>
      <c r="EP125" s="1"/>
      <c r="EQ125" s="1"/>
      <c r="ER125" s="1"/>
      <c r="ES125" s="1"/>
      <c r="ET125" s="1"/>
      <c r="EU125" s="1"/>
      <c r="EV125" s="1"/>
      <c r="EW125" s="1"/>
      <c r="EX125" s="1"/>
      <c r="EY125" s="1"/>
      <c r="EZ125" s="1"/>
      <c r="FA125" s="1"/>
      <c r="FB125" s="1"/>
      <c r="FC125" s="1"/>
      <c r="FD125" s="1"/>
      <c r="FE125" s="1"/>
      <c r="FF125" s="1"/>
      <c r="FG125" s="1"/>
      <c r="FH125" s="1"/>
      <c r="FI125" s="1"/>
      <c r="FJ125" s="1"/>
      <c r="FK125" s="1"/>
      <c r="FL125" s="1"/>
      <c r="FM125" s="1"/>
      <c r="FN125" s="1"/>
      <c r="FO125" s="1"/>
      <c r="FP125" s="1"/>
      <c r="FQ125" s="1"/>
      <c r="FR125" s="1"/>
      <c r="FS125" s="1"/>
      <c r="FT125" s="1"/>
      <c r="FU125" s="1"/>
      <c r="FV125" s="1"/>
      <c r="FW125" s="1"/>
      <c r="FX125" s="1"/>
      <c r="FY125" s="1"/>
      <c r="FZ125" s="1"/>
      <c r="GA125" s="1"/>
      <c r="GB125" s="1"/>
      <c r="GC125" s="1"/>
      <c r="GD125" s="1"/>
      <c r="GE125" s="1"/>
      <c r="GF125" s="1"/>
      <c r="GG125" s="1"/>
      <c r="GH125" s="1"/>
      <c r="GI125" s="1"/>
      <c r="GJ125" s="1"/>
      <c r="GK125" s="1"/>
      <c r="GL125" s="1"/>
      <c r="GM125" s="1"/>
      <c r="GN125" s="1"/>
      <c r="GO125" s="1"/>
      <c r="GP125" s="1"/>
      <c r="GQ125" s="1"/>
      <c r="GR125" s="1"/>
      <c r="GS125" s="1"/>
      <c r="GT125" s="1"/>
      <c r="GU125" s="1"/>
      <c r="GV125" s="1"/>
      <c r="GW125" s="1"/>
      <c r="GX125" s="1"/>
      <c r="GY125" s="1"/>
      <c r="GZ125" s="1"/>
      <c r="HA125" s="1"/>
      <c r="HB125" s="1"/>
      <c r="HC125" s="1"/>
      <c r="HD125" s="1"/>
      <c r="HE125" s="1"/>
      <c r="HF125" s="1"/>
      <c r="HG125" s="1"/>
    </row>
    <row r="126" spans="1:215" s="2" customFormat="1" x14ac:dyDescent="0.25">
      <c r="A126" s="3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  <c r="CR126" s="1"/>
      <c r="CS126" s="1"/>
      <c r="CT126" s="1"/>
      <c r="CU126" s="1"/>
      <c r="CV126" s="1"/>
      <c r="CW126" s="1"/>
      <c r="CX126" s="1"/>
      <c r="CY126" s="1"/>
      <c r="CZ126" s="1"/>
      <c r="DA126" s="1"/>
      <c r="DB126" s="1"/>
      <c r="DC126" s="1"/>
      <c r="DD126" s="1"/>
      <c r="DE126" s="1"/>
      <c r="DF126" s="1"/>
      <c r="DG126" s="1"/>
      <c r="DH126" s="1"/>
      <c r="DI126" s="1"/>
      <c r="DJ126" s="1"/>
      <c r="DK126" s="1"/>
      <c r="DL126" s="1"/>
      <c r="DM126" s="1"/>
      <c r="DN126" s="1"/>
      <c r="DO126" s="1"/>
      <c r="DP126" s="1"/>
      <c r="DQ126" s="1"/>
      <c r="DR126" s="1"/>
      <c r="DS126" s="1"/>
      <c r="DT126" s="1"/>
      <c r="DU126" s="1"/>
      <c r="DV126" s="1"/>
      <c r="DW126" s="1"/>
      <c r="DX126" s="1"/>
      <c r="DY126" s="1"/>
      <c r="DZ126" s="1"/>
      <c r="EA126" s="1"/>
      <c r="EB126" s="1"/>
      <c r="EC126" s="1"/>
      <c r="ED126" s="1"/>
      <c r="EE126" s="1"/>
      <c r="EF126" s="1"/>
      <c r="EG126" s="1"/>
      <c r="EH126" s="1"/>
      <c r="EI126" s="1"/>
      <c r="EJ126" s="1"/>
      <c r="EK126" s="1"/>
      <c r="EL126" s="1"/>
      <c r="EM126" s="1"/>
      <c r="EN126" s="1"/>
      <c r="EO126" s="1"/>
      <c r="EP126" s="1"/>
      <c r="EQ126" s="1"/>
      <c r="ER126" s="1"/>
      <c r="ES126" s="1"/>
      <c r="ET126" s="1"/>
      <c r="EU126" s="1"/>
      <c r="EV126" s="1"/>
      <c r="EW126" s="1"/>
      <c r="EX126" s="1"/>
      <c r="EY126" s="1"/>
      <c r="EZ126" s="1"/>
      <c r="FA126" s="1"/>
      <c r="FB126" s="1"/>
      <c r="FC126" s="1"/>
      <c r="FD126" s="1"/>
      <c r="FE126" s="1"/>
      <c r="FF126" s="1"/>
      <c r="FG126" s="1"/>
      <c r="FH126" s="1"/>
      <c r="FI126" s="1"/>
      <c r="FJ126" s="1"/>
      <c r="FK126" s="1"/>
      <c r="FL126" s="1"/>
      <c r="FM126" s="1"/>
      <c r="FN126" s="1"/>
      <c r="FO126" s="1"/>
      <c r="FP126" s="1"/>
      <c r="FQ126" s="1"/>
      <c r="FR126" s="1"/>
      <c r="FS126" s="1"/>
      <c r="FT126" s="1"/>
      <c r="FU126" s="1"/>
      <c r="FV126" s="1"/>
      <c r="FW126" s="1"/>
      <c r="FX126" s="1"/>
      <c r="FY126" s="1"/>
      <c r="FZ126" s="1"/>
      <c r="GA126" s="1"/>
      <c r="GB126" s="1"/>
      <c r="GC126" s="1"/>
      <c r="GD126" s="1"/>
      <c r="GE126" s="1"/>
      <c r="GF126" s="1"/>
      <c r="GG126" s="1"/>
      <c r="GH126" s="1"/>
      <c r="GI126" s="1"/>
      <c r="GJ126" s="1"/>
      <c r="GK126" s="1"/>
      <c r="GL126" s="1"/>
      <c r="GM126" s="1"/>
      <c r="GN126" s="1"/>
      <c r="GO126" s="1"/>
      <c r="GP126" s="1"/>
      <c r="GQ126" s="1"/>
      <c r="GR126" s="1"/>
      <c r="GS126" s="1"/>
      <c r="GT126" s="1"/>
      <c r="GU126" s="1"/>
      <c r="GV126" s="1"/>
      <c r="GW126" s="1"/>
      <c r="GX126" s="1"/>
      <c r="GY126" s="1"/>
      <c r="GZ126" s="1"/>
      <c r="HA126" s="1"/>
      <c r="HB126" s="1"/>
      <c r="HC126" s="1"/>
      <c r="HD126" s="1"/>
      <c r="HE126" s="1"/>
      <c r="HF126" s="1"/>
      <c r="HG126" s="1"/>
    </row>
    <row r="127" spans="1:215" s="2" customFormat="1" x14ac:dyDescent="0.25">
      <c r="A127" s="3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</row>
    <row r="128" spans="1:215" s="2" customFormat="1" x14ac:dyDescent="0.25">
      <c r="A128" s="3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</row>
    <row r="129" spans="1:215" s="2" customFormat="1" x14ac:dyDescent="0.25">
      <c r="A129" s="3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  <c r="CR129" s="1"/>
      <c r="CS129" s="1"/>
      <c r="CT129" s="1"/>
      <c r="CU129" s="1"/>
      <c r="CV129" s="1"/>
      <c r="CW129" s="1"/>
      <c r="CX129" s="1"/>
      <c r="CY129" s="1"/>
      <c r="CZ129" s="1"/>
      <c r="DA129" s="1"/>
      <c r="DB129" s="1"/>
      <c r="DC129" s="1"/>
      <c r="DD129" s="1"/>
      <c r="DE129" s="1"/>
      <c r="DF129" s="1"/>
      <c r="DG129" s="1"/>
      <c r="DH129" s="1"/>
      <c r="DI129" s="1"/>
      <c r="DJ129" s="1"/>
      <c r="DK129" s="1"/>
      <c r="DL129" s="1"/>
      <c r="DM129" s="1"/>
      <c r="DN129" s="1"/>
      <c r="DO129" s="1"/>
      <c r="DP129" s="1"/>
      <c r="DQ129" s="1"/>
      <c r="DR129" s="1"/>
      <c r="DS129" s="1"/>
      <c r="DT129" s="1"/>
      <c r="DU129" s="1"/>
      <c r="DV129" s="1"/>
      <c r="DW129" s="1"/>
      <c r="DX129" s="1"/>
      <c r="DY129" s="1"/>
      <c r="DZ129" s="1"/>
      <c r="EA129" s="1"/>
      <c r="EB129" s="1"/>
      <c r="EC129" s="1"/>
      <c r="ED129" s="1"/>
      <c r="EE129" s="1"/>
      <c r="EF129" s="1"/>
      <c r="EG129" s="1"/>
      <c r="EH129" s="1"/>
      <c r="EI129" s="1"/>
      <c r="EJ129" s="1"/>
      <c r="EK129" s="1"/>
      <c r="EL129" s="1"/>
      <c r="EM129" s="1"/>
      <c r="EN129" s="1"/>
      <c r="EO129" s="1"/>
      <c r="EP129" s="1"/>
      <c r="EQ129" s="1"/>
      <c r="ER129" s="1"/>
      <c r="ES129" s="1"/>
      <c r="ET129" s="1"/>
      <c r="EU129" s="1"/>
      <c r="EV129" s="1"/>
      <c r="EW129" s="1"/>
      <c r="EX129" s="1"/>
      <c r="EY129" s="1"/>
      <c r="EZ129" s="1"/>
      <c r="FA129" s="1"/>
      <c r="FB129" s="1"/>
      <c r="FC129" s="1"/>
      <c r="FD129" s="1"/>
      <c r="FE129" s="1"/>
      <c r="FF129" s="1"/>
      <c r="FG129" s="1"/>
      <c r="FH129" s="1"/>
      <c r="FI129" s="1"/>
      <c r="FJ129" s="1"/>
      <c r="FK129" s="1"/>
      <c r="FL129" s="1"/>
      <c r="FM129" s="1"/>
      <c r="FN129" s="1"/>
      <c r="FO129" s="1"/>
      <c r="FP129" s="1"/>
      <c r="FQ129" s="1"/>
      <c r="FR129" s="1"/>
      <c r="FS129" s="1"/>
      <c r="FT129" s="1"/>
      <c r="FU129" s="1"/>
      <c r="FV129" s="1"/>
      <c r="FW129" s="1"/>
      <c r="FX129" s="1"/>
      <c r="FY129" s="1"/>
      <c r="FZ129" s="1"/>
      <c r="GA129" s="1"/>
      <c r="GB129" s="1"/>
      <c r="GC129" s="1"/>
      <c r="GD129" s="1"/>
      <c r="GE129" s="1"/>
      <c r="GF129" s="1"/>
      <c r="GG129" s="1"/>
      <c r="GH129" s="1"/>
      <c r="GI129" s="1"/>
      <c r="GJ129" s="1"/>
      <c r="GK129" s="1"/>
      <c r="GL129" s="1"/>
      <c r="GM129" s="1"/>
      <c r="GN129" s="1"/>
      <c r="GO129" s="1"/>
      <c r="GP129" s="1"/>
      <c r="GQ129" s="1"/>
      <c r="GR129" s="1"/>
      <c r="GS129" s="1"/>
      <c r="GT129" s="1"/>
      <c r="GU129" s="1"/>
      <c r="GV129" s="1"/>
      <c r="GW129" s="1"/>
      <c r="GX129" s="1"/>
      <c r="GY129" s="1"/>
      <c r="GZ129" s="1"/>
      <c r="HA129" s="1"/>
      <c r="HB129" s="1"/>
      <c r="HC129" s="1"/>
      <c r="HD129" s="1"/>
      <c r="HE129" s="1"/>
      <c r="HF129" s="1"/>
      <c r="HG129" s="1"/>
    </row>
    <row r="130" spans="1:215" s="2" customFormat="1" x14ac:dyDescent="0.25">
      <c r="A130" s="3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</row>
    <row r="131" spans="1:215" s="2" customFormat="1" x14ac:dyDescent="0.25">
      <c r="A131" s="3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  <c r="CS131" s="1"/>
      <c r="CT131" s="1"/>
      <c r="CU131" s="1"/>
      <c r="CV131" s="1"/>
      <c r="CW131" s="1"/>
      <c r="CX131" s="1"/>
      <c r="CY131" s="1"/>
      <c r="CZ131" s="1"/>
      <c r="DA131" s="1"/>
      <c r="DB131" s="1"/>
      <c r="DC131" s="1"/>
      <c r="DD131" s="1"/>
      <c r="DE131" s="1"/>
      <c r="DF131" s="1"/>
      <c r="DG131" s="1"/>
      <c r="DH131" s="1"/>
      <c r="DI131" s="1"/>
      <c r="DJ131" s="1"/>
      <c r="DK131" s="1"/>
      <c r="DL131" s="1"/>
      <c r="DM131" s="1"/>
      <c r="DN131" s="1"/>
      <c r="DO131" s="1"/>
      <c r="DP131" s="1"/>
      <c r="DQ131" s="1"/>
      <c r="DR131" s="1"/>
      <c r="DS131" s="1"/>
      <c r="DT131" s="1"/>
      <c r="DU131" s="1"/>
      <c r="DV131" s="1"/>
      <c r="DW131" s="1"/>
      <c r="DX131" s="1"/>
      <c r="DY131" s="1"/>
      <c r="DZ131" s="1"/>
      <c r="EA131" s="1"/>
      <c r="EB131" s="1"/>
      <c r="EC131" s="1"/>
      <c r="ED131" s="1"/>
      <c r="EE131" s="1"/>
      <c r="EF131" s="1"/>
      <c r="EG131" s="1"/>
      <c r="EH131" s="1"/>
      <c r="EI131" s="1"/>
      <c r="EJ131" s="1"/>
      <c r="EK131" s="1"/>
      <c r="EL131" s="1"/>
      <c r="EM131" s="1"/>
      <c r="EN131" s="1"/>
      <c r="EO131" s="1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  <c r="GX131" s="1"/>
      <c r="GY131" s="1"/>
      <c r="GZ131" s="1"/>
      <c r="HA131" s="1"/>
      <c r="HB131" s="1"/>
      <c r="HC131" s="1"/>
      <c r="HD131" s="1"/>
      <c r="HE131" s="1"/>
      <c r="HF131" s="1"/>
      <c r="HG131" s="1"/>
    </row>
    <row r="132" spans="1:215" s="2" customFormat="1" x14ac:dyDescent="0.25">
      <c r="A132" s="3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  <c r="DU132" s="1"/>
      <c r="DV132" s="1"/>
      <c r="DW132" s="1"/>
      <c r="DX132" s="1"/>
      <c r="DY132" s="1"/>
      <c r="DZ132" s="1"/>
      <c r="EA132" s="1"/>
      <c r="EB132" s="1"/>
      <c r="EC132" s="1"/>
      <c r="ED132" s="1"/>
      <c r="EE132" s="1"/>
      <c r="EF132" s="1"/>
      <c r="EG132" s="1"/>
      <c r="EH132" s="1"/>
      <c r="EI132" s="1"/>
      <c r="EJ132" s="1"/>
      <c r="EK132" s="1"/>
      <c r="EL132" s="1"/>
      <c r="EM132" s="1"/>
      <c r="EN132" s="1"/>
      <c r="EO132" s="1"/>
      <c r="EP132" s="1"/>
      <c r="EQ132" s="1"/>
      <c r="ER132" s="1"/>
      <c r="ES132" s="1"/>
      <c r="ET132" s="1"/>
      <c r="EU132" s="1"/>
      <c r="EV132" s="1"/>
      <c r="EW132" s="1"/>
      <c r="EX132" s="1"/>
      <c r="EY132" s="1"/>
      <c r="EZ132" s="1"/>
      <c r="FA132" s="1"/>
      <c r="FB132" s="1"/>
      <c r="FC132" s="1"/>
      <c r="FD132" s="1"/>
      <c r="FE132" s="1"/>
      <c r="FF132" s="1"/>
      <c r="FG132" s="1"/>
      <c r="FH132" s="1"/>
      <c r="FI132" s="1"/>
      <c r="FJ132" s="1"/>
      <c r="FK132" s="1"/>
      <c r="FL132" s="1"/>
      <c r="FM132" s="1"/>
      <c r="FN132" s="1"/>
      <c r="FO132" s="1"/>
      <c r="FP132" s="1"/>
      <c r="FQ132" s="1"/>
      <c r="FR132" s="1"/>
      <c r="FS132" s="1"/>
      <c r="FT132" s="1"/>
      <c r="FU132" s="1"/>
      <c r="FV132" s="1"/>
      <c r="FW132" s="1"/>
      <c r="FX132" s="1"/>
      <c r="FY132" s="1"/>
      <c r="FZ132" s="1"/>
      <c r="GA132" s="1"/>
      <c r="GB132" s="1"/>
      <c r="GC132" s="1"/>
      <c r="GD132" s="1"/>
      <c r="GE132" s="1"/>
      <c r="GF132" s="1"/>
      <c r="GG132" s="1"/>
      <c r="GH132" s="1"/>
      <c r="GI132" s="1"/>
      <c r="GJ132" s="1"/>
      <c r="GK132" s="1"/>
      <c r="GL132" s="1"/>
      <c r="GM132" s="1"/>
      <c r="GN132" s="1"/>
      <c r="GO132" s="1"/>
      <c r="GP132" s="1"/>
      <c r="GQ132" s="1"/>
      <c r="GR132" s="1"/>
      <c r="GS132" s="1"/>
      <c r="GT132" s="1"/>
      <c r="GU132" s="1"/>
      <c r="GV132" s="1"/>
      <c r="GW132" s="1"/>
      <c r="GX132" s="1"/>
      <c r="GY132" s="1"/>
      <c r="GZ132" s="1"/>
      <c r="HA132" s="1"/>
      <c r="HB132" s="1"/>
      <c r="HC132" s="1"/>
      <c r="HD132" s="1"/>
      <c r="HE132" s="1"/>
      <c r="HF132" s="1"/>
      <c r="HG132" s="1"/>
    </row>
    <row r="133" spans="1:215" s="2" customFormat="1" x14ac:dyDescent="0.25">
      <c r="A133" s="3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  <c r="CR133" s="1"/>
      <c r="CS133" s="1"/>
      <c r="CT133" s="1"/>
      <c r="CU133" s="1"/>
      <c r="CV133" s="1"/>
      <c r="CW133" s="1"/>
      <c r="CX133" s="1"/>
      <c r="CY133" s="1"/>
      <c r="CZ133" s="1"/>
      <c r="DA133" s="1"/>
      <c r="DB133" s="1"/>
      <c r="DC133" s="1"/>
      <c r="DD133" s="1"/>
      <c r="DE133" s="1"/>
      <c r="DF133" s="1"/>
      <c r="DG133" s="1"/>
      <c r="DH133" s="1"/>
      <c r="DI133" s="1"/>
      <c r="DJ133" s="1"/>
      <c r="DK133" s="1"/>
      <c r="DL133" s="1"/>
      <c r="DM133" s="1"/>
      <c r="DN133" s="1"/>
      <c r="DO133" s="1"/>
      <c r="DP133" s="1"/>
      <c r="DQ133" s="1"/>
      <c r="DR133" s="1"/>
      <c r="DS133" s="1"/>
      <c r="DT133" s="1"/>
      <c r="DU133" s="1"/>
      <c r="DV133" s="1"/>
      <c r="DW133" s="1"/>
      <c r="DX133" s="1"/>
      <c r="DY133" s="1"/>
      <c r="DZ133" s="1"/>
      <c r="EA133" s="1"/>
      <c r="EB133" s="1"/>
      <c r="EC133" s="1"/>
      <c r="ED133" s="1"/>
      <c r="EE133" s="1"/>
      <c r="EF133" s="1"/>
      <c r="EG133" s="1"/>
      <c r="EH133" s="1"/>
      <c r="EI133" s="1"/>
      <c r="EJ133" s="1"/>
      <c r="EK133" s="1"/>
      <c r="EL133" s="1"/>
      <c r="EM133" s="1"/>
      <c r="EN133" s="1"/>
      <c r="EO133" s="1"/>
      <c r="EP133" s="1"/>
      <c r="EQ133" s="1"/>
      <c r="ER133" s="1"/>
      <c r="ES133" s="1"/>
      <c r="ET133" s="1"/>
      <c r="EU133" s="1"/>
      <c r="EV133" s="1"/>
      <c r="EW133" s="1"/>
      <c r="EX133" s="1"/>
      <c r="EY133" s="1"/>
      <c r="EZ133" s="1"/>
      <c r="FA133" s="1"/>
      <c r="FB133" s="1"/>
      <c r="FC133" s="1"/>
      <c r="FD133" s="1"/>
      <c r="FE133" s="1"/>
      <c r="FF133" s="1"/>
      <c r="FG133" s="1"/>
      <c r="FH133" s="1"/>
      <c r="FI133" s="1"/>
      <c r="FJ133" s="1"/>
      <c r="FK133" s="1"/>
      <c r="FL133" s="1"/>
      <c r="FM133" s="1"/>
      <c r="FN133" s="1"/>
      <c r="FO133" s="1"/>
      <c r="FP133" s="1"/>
      <c r="FQ133" s="1"/>
      <c r="FR133" s="1"/>
      <c r="FS133" s="1"/>
      <c r="FT133" s="1"/>
      <c r="FU133" s="1"/>
      <c r="FV133" s="1"/>
      <c r="FW133" s="1"/>
      <c r="FX133" s="1"/>
      <c r="FY133" s="1"/>
      <c r="FZ133" s="1"/>
      <c r="GA133" s="1"/>
      <c r="GB133" s="1"/>
      <c r="GC133" s="1"/>
      <c r="GD133" s="1"/>
      <c r="GE133" s="1"/>
      <c r="GF133" s="1"/>
      <c r="GG133" s="1"/>
      <c r="GH133" s="1"/>
      <c r="GI133" s="1"/>
      <c r="GJ133" s="1"/>
      <c r="GK133" s="1"/>
      <c r="GL133" s="1"/>
      <c r="GM133" s="1"/>
      <c r="GN133" s="1"/>
      <c r="GO133" s="1"/>
      <c r="GP133" s="1"/>
      <c r="GQ133" s="1"/>
      <c r="GR133" s="1"/>
      <c r="GS133" s="1"/>
      <c r="GT133" s="1"/>
      <c r="GU133" s="1"/>
      <c r="GV133" s="1"/>
      <c r="GW133" s="1"/>
      <c r="GX133" s="1"/>
      <c r="GY133" s="1"/>
      <c r="GZ133" s="1"/>
      <c r="HA133" s="1"/>
      <c r="HB133" s="1"/>
      <c r="HC133" s="1"/>
      <c r="HD133" s="1"/>
      <c r="HE133" s="1"/>
      <c r="HF133" s="1"/>
      <c r="HG133" s="1"/>
    </row>
    <row r="134" spans="1:215" s="2" customFormat="1" x14ac:dyDescent="0.25">
      <c r="A134" s="3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</row>
    <row r="135" spans="1:215" s="2" customFormat="1" x14ac:dyDescent="0.25">
      <c r="A135" s="3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  <c r="CR135" s="1"/>
      <c r="CS135" s="1"/>
      <c r="CT135" s="1"/>
      <c r="CU135" s="1"/>
      <c r="CV135" s="1"/>
      <c r="CW135" s="1"/>
      <c r="CX135" s="1"/>
      <c r="CY135" s="1"/>
      <c r="CZ135" s="1"/>
      <c r="DA135" s="1"/>
      <c r="DB135" s="1"/>
      <c r="DC135" s="1"/>
      <c r="DD135" s="1"/>
      <c r="DE135" s="1"/>
      <c r="DF135" s="1"/>
      <c r="DG135" s="1"/>
      <c r="DH135" s="1"/>
      <c r="DI135" s="1"/>
      <c r="DJ135" s="1"/>
      <c r="DK135" s="1"/>
      <c r="DL135" s="1"/>
      <c r="DM135" s="1"/>
      <c r="DN135" s="1"/>
      <c r="DO135" s="1"/>
      <c r="DP135" s="1"/>
      <c r="DQ135" s="1"/>
      <c r="DR135" s="1"/>
      <c r="DS135" s="1"/>
      <c r="DT135" s="1"/>
      <c r="DU135" s="1"/>
      <c r="DV135" s="1"/>
      <c r="DW135" s="1"/>
      <c r="DX135" s="1"/>
      <c r="DY135" s="1"/>
      <c r="DZ135" s="1"/>
      <c r="EA135" s="1"/>
      <c r="EB135" s="1"/>
      <c r="EC135" s="1"/>
      <c r="ED135" s="1"/>
      <c r="EE135" s="1"/>
      <c r="EF135" s="1"/>
      <c r="EG135" s="1"/>
      <c r="EH135" s="1"/>
      <c r="EI135" s="1"/>
      <c r="EJ135" s="1"/>
      <c r="EK135" s="1"/>
      <c r="EL135" s="1"/>
      <c r="EM135" s="1"/>
      <c r="EN135" s="1"/>
      <c r="EO135" s="1"/>
      <c r="EP135" s="1"/>
      <c r="EQ135" s="1"/>
      <c r="ER135" s="1"/>
      <c r="ES135" s="1"/>
      <c r="ET135" s="1"/>
      <c r="EU135" s="1"/>
      <c r="EV135" s="1"/>
      <c r="EW135" s="1"/>
      <c r="EX135" s="1"/>
      <c r="EY135" s="1"/>
      <c r="EZ135" s="1"/>
      <c r="FA135" s="1"/>
      <c r="FB135" s="1"/>
      <c r="FC135" s="1"/>
      <c r="FD135" s="1"/>
      <c r="FE135" s="1"/>
      <c r="FF135" s="1"/>
      <c r="FG135" s="1"/>
      <c r="FH135" s="1"/>
      <c r="FI135" s="1"/>
      <c r="FJ135" s="1"/>
      <c r="FK135" s="1"/>
      <c r="FL135" s="1"/>
      <c r="FM135" s="1"/>
      <c r="FN135" s="1"/>
      <c r="FO135" s="1"/>
      <c r="FP135" s="1"/>
      <c r="FQ135" s="1"/>
      <c r="FR135" s="1"/>
      <c r="FS135" s="1"/>
      <c r="FT135" s="1"/>
      <c r="FU135" s="1"/>
      <c r="FV135" s="1"/>
      <c r="FW135" s="1"/>
      <c r="FX135" s="1"/>
      <c r="FY135" s="1"/>
      <c r="FZ135" s="1"/>
      <c r="GA135" s="1"/>
      <c r="GB135" s="1"/>
      <c r="GC135" s="1"/>
      <c r="GD135" s="1"/>
      <c r="GE135" s="1"/>
      <c r="GF135" s="1"/>
      <c r="GG135" s="1"/>
      <c r="GH135" s="1"/>
      <c r="GI135" s="1"/>
      <c r="GJ135" s="1"/>
      <c r="GK135" s="1"/>
      <c r="GL135" s="1"/>
      <c r="GM135" s="1"/>
      <c r="GN135" s="1"/>
      <c r="GO135" s="1"/>
      <c r="GP135" s="1"/>
      <c r="GQ135" s="1"/>
      <c r="GR135" s="1"/>
      <c r="GS135" s="1"/>
      <c r="GT135" s="1"/>
      <c r="GU135" s="1"/>
      <c r="GV135" s="1"/>
      <c r="GW135" s="1"/>
      <c r="GX135" s="1"/>
      <c r="GY135" s="1"/>
      <c r="GZ135" s="1"/>
      <c r="HA135" s="1"/>
      <c r="HB135" s="1"/>
      <c r="HC135" s="1"/>
      <c r="HD135" s="1"/>
      <c r="HE135" s="1"/>
      <c r="HF135" s="1"/>
      <c r="HG135" s="1"/>
    </row>
    <row r="136" spans="1:215" s="2" customFormat="1" x14ac:dyDescent="0.25">
      <c r="A136" s="3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</row>
    <row r="137" spans="1:215" s="2" customFormat="1" x14ac:dyDescent="0.25">
      <c r="A137" s="3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</row>
    <row r="138" spans="1:215" s="2" customFormat="1" x14ac:dyDescent="0.25">
      <c r="A138" s="3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  <c r="CS138" s="1"/>
      <c r="CT138" s="1"/>
      <c r="CU138" s="1"/>
      <c r="CV138" s="1"/>
      <c r="CW138" s="1"/>
      <c r="CX138" s="1"/>
      <c r="CY138" s="1"/>
      <c r="CZ138" s="1"/>
      <c r="DA138" s="1"/>
      <c r="DB138" s="1"/>
      <c r="DC138" s="1"/>
      <c r="DD138" s="1"/>
      <c r="DE138" s="1"/>
      <c r="DF138" s="1"/>
      <c r="DG138" s="1"/>
      <c r="DH138" s="1"/>
      <c r="DI138" s="1"/>
      <c r="DJ138" s="1"/>
      <c r="DK138" s="1"/>
      <c r="DL138" s="1"/>
      <c r="DM138" s="1"/>
      <c r="DN138" s="1"/>
      <c r="DO138" s="1"/>
      <c r="DP138" s="1"/>
      <c r="DQ138" s="1"/>
      <c r="DR138" s="1"/>
      <c r="DS138" s="1"/>
      <c r="DT138" s="1"/>
      <c r="DU138" s="1"/>
      <c r="DV138" s="1"/>
      <c r="DW138" s="1"/>
      <c r="DX138" s="1"/>
      <c r="DY138" s="1"/>
      <c r="DZ138" s="1"/>
      <c r="EA138" s="1"/>
      <c r="EB138" s="1"/>
      <c r="EC138" s="1"/>
      <c r="ED138" s="1"/>
      <c r="EE138" s="1"/>
      <c r="EF138" s="1"/>
      <c r="EG138" s="1"/>
      <c r="EH138" s="1"/>
      <c r="EI138" s="1"/>
      <c r="EJ138" s="1"/>
      <c r="EK138" s="1"/>
      <c r="EL138" s="1"/>
      <c r="EM138" s="1"/>
      <c r="EN138" s="1"/>
      <c r="EO138" s="1"/>
      <c r="EP138" s="1"/>
      <c r="EQ138" s="1"/>
      <c r="ER138" s="1"/>
      <c r="ES138" s="1"/>
      <c r="ET138" s="1"/>
      <c r="EU138" s="1"/>
      <c r="EV138" s="1"/>
      <c r="EW138" s="1"/>
      <c r="EX138" s="1"/>
      <c r="EY138" s="1"/>
      <c r="EZ138" s="1"/>
      <c r="FA138" s="1"/>
      <c r="FB138" s="1"/>
      <c r="FC138" s="1"/>
      <c r="FD138" s="1"/>
      <c r="FE138" s="1"/>
      <c r="FF138" s="1"/>
      <c r="FG138" s="1"/>
      <c r="FH138" s="1"/>
      <c r="FI138" s="1"/>
      <c r="FJ138" s="1"/>
      <c r="FK138" s="1"/>
      <c r="FL138" s="1"/>
      <c r="FM138" s="1"/>
      <c r="FN138" s="1"/>
      <c r="FO138" s="1"/>
      <c r="FP138" s="1"/>
      <c r="FQ138" s="1"/>
      <c r="FR138" s="1"/>
      <c r="FS138" s="1"/>
      <c r="FT138" s="1"/>
      <c r="FU138" s="1"/>
      <c r="FV138" s="1"/>
      <c r="FW138" s="1"/>
      <c r="FX138" s="1"/>
      <c r="FY138" s="1"/>
      <c r="FZ138" s="1"/>
      <c r="GA138" s="1"/>
      <c r="GB138" s="1"/>
      <c r="GC138" s="1"/>
      <c r="GD138" s="1"/>
      <c r="GE138" s="1"/>
      <c r="GF138" s="1"/>
      <c r="GG138" s="1"/>
      <c r="GH138" s="1"/>
      <c r="GI138" s="1"/>
      <c r="GJ138" s="1"/>
      <c r="GK138" s="1"/>
      <c r="GL138" s="1"/>
      <c r="GM138" s="1"/>
      <c r="GN138" s="1"/>
      <c r="GO138" s="1"/>
      <c r="GP138" s="1"/>
      <c r="GQ138" s="1"/>
      <c r="GR138" s="1"/>
      <c r="GS138" s="1"/>
      <c r="GT138" s="1"/>
      <c r="GU138" s="1"/>
      <c r="GV138" s="1"/>
      <c r="GW138" s="1"/>
      <c r="GX138" s="1"/>
      <c r="GY138" s="1"/>
      <c r="GZ138" s="1"/>
      <c r="HA138" s="1"/>
      <c r="HB138" s="1"/>
      <c r="HC138" s="1"/>
      <c r="HD138" s="1"/>
      <c r="HE138" s="1"/>
      <c r="HF138" s="1"/>
      <c r="HG138" s="1"/>
    </row>
    <row r="139" spans="1:215" s="2" customFormat="1" x14ac:dyDescent="0.25">
      <c r="A139" s="3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</row>
    <row r="140" spans="1:215" s="2" customFormat="1" x14ac:dyDescent="0.25">
      <c r="A140" s="3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  <c r="CS140" s="1"/>
      <c r="CT140" s="1"/>
      <c r="CU140" s="1"/>
      <c r="CV140" s="1"/>
      <c r="CW140" s="1"/>
      <c r="CX140" s="1"/>
      <c r="CY140" s="1"/>
      <c r="CZ140" s="1"/>
      <c r="DA140" s="1"/>
      <c r="DB140" s="1"/>
      <c r="DC140" s="1"/>
      <c r="DD140" s="1"/>
      <c r="DE140" s="1"/>
      <c r="DF140" s="1"/>
      <c r="DG140" s="1"/>
      <c r="DH140" s="1"/>
      <c r="DI140" s="1"/>
      <c r="DJ140" s="1"/>
      <c r="DK140" s="1"/>
      <c r="DL140" s="1"/>
      <c r="DM140" s="1"/>
      <c r="DN140" s="1"/>
      <c r="DO140" s="1"/>
      <c r="DP140" s="1"/>
      <c r="DQ140" s="1"/>
      <c r="DR140" s="1"/>
      <c r="DS140" s="1"/>
      <c r="DT140" s="1"/>
      <c r="DU140" s="1"/>
      <c r="DV140" s="1"/>
      <c r="DW140" s="1"/>
      <c r="DX140" s="1"/>
      <c r="DY140" s="1"/>
      <c r="DZ140" s="1"/>
      <c r="EA140" s="1"/>
      <c r="EB140" s="1"/>
      <c r="EC140" s="1"/>
      <c r="ED140" s="1"/>
      <c r="EE140" s="1"/>
      <c r="EF140" s="1"/>
      <c r="EG140" s="1"/>
      <c r="EH140" s="1"/>
      <c r="EI140" s="1"/>
      <c r="EJ140" s="1"/>
      <c r="EK140" s="1"/>
      <c r="EL140" s="1"/>
      <c r="EM140" s="1"/>
      <c r="EN140" s="1"/>
      <c r="EO140" s="1"/>
      <c r="EP140" s="1"/>
      <c r="EQ140" s="1"/>
      <c r="ER140" s="1"/>
      <c r="ES140" s="1"/>
      <c r="ET140" s="1"/>
      <c r="EU140" s="1"/>
      <c r="EV140" s="1"/>
      <c r="EW140" s="1"/>
      <c r="EX140" s="1"/>
      <c r="EY140" s="1"/>
      <c r="EZ140" s="1"/>
      <c r="FA140" s="1"/>
      <c r="FB140" s="1"/>
      <c r="FC140" s="1"/>
      <c r="FD140" s="1"/>
      <c r="FE140" s="1"/>
      <c r="FF140" s="1"/>
      <c r="FG140" s="1"/>
      <c r="FH140" s="1"/>
      <c r="FI140" s="1"/>
      <c r="FJ140" s="1"/>
      <c r="FK140" s="1"/>
      <c r="FL140" s="1"/>
      <c r="FM140" s="1"/>
      <c r="FN140" s="1"/>
      <c r="FO140" s="1"/>
      <c r="FP140" s="1"/>
      <c r="FQ140" s="1"/>
      <c r="FR140" s="1"/>
      <c r="FS140" s="1"/>
      <c r="FT140" s="1"/>
      <c r="FU140" s="1"/>
      <c r="FV140" s="1"/>
      <c r="FW140" s="1"/>
      <c r="FX140" s="1"/>
      <c r="FY140" s="1"/>
      <c r="FZ140" s="1"/>
      <c r="GA140" s="1"/>
      <c r="GB140" s="1"/>
      <c r="GC140" s="1"/>
      <c r="GD140" s="1"/>
      <c r="GE140" s="1"/>
      <c r="GF140" s="1"/>
      <c r="GG140" s="1"/>
      <c r="GH140" s="1"/>
      <c r="GI140" s="1"/>
      <c r="GJ140" s="1"/>
      <c r="GK140" s="1"/>
      <c r="GL140" s="1"/>
      <c r="GM140" s="1"/>
      <c r="GN140" s="1"/>
      <c r="GO140" s="1"/>
      <c r="GP140" s="1"/>
      <c r="GQ140" s="1"/>
      <c r="GR140" s="1"/>
      <c r="GS140" s="1"/>
      <c r="GT140" s="1"/>
      <c r="GU140" s="1"/>
      <c r="GV140" s="1"/>
      <c r="GW140" s="1"/>
      <c r="GX140" s="1"/>
      <c r="GY140" s="1"/>
      <c r="GZ140" s="1"/>
      <c r="HA140" s="1"/>
      <c r="HB140" s="1"/>
      <c r="HC140" s="1"/>
      <c r="HD140" s="1"/>
      <c r="HE140" s="1"/>
      <c r="HF140" s="1"/>
      <c r="HG140" s="1"/>
    </row>
    <row r="141" spans="1:215" s="2" customFormat="1" x14ac:dyDescent="0.25">
      <c r="A141" s="3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  <c r="CS141" s="1"/>
      <c r="CT141" s="1"/>
      <c r="CU141" s="1"/>
      <c r="CV141" s="1"/>
      <c r="CW141" s="1"/>
      <c r="CX141" s="1"/>
      <c r="CY141" s="1"/>
      <c r="CZ141" s="1"/>
      <c r="DA141" s="1"/>
      <c r="DB141" s="1"/>
      <c r="DC141" s="1"/>
      <c r="DD141" s="1"/>
      <c r="DE141" s="1"/>
      <c r="DF141" s="1"/>
      <c r="DG141" s="1"/>
      <c r="DH141" s="1"/>
      <c r="DI141" s="1"/>
      <c r="DJ141" s="1"/>
      <c r="DK141" s="1"/>
      <c r="DL141" s="1"/>
      <c r="DM141" s="1"/>
      <c r="DN141" s="1"/>
      <c r="DO141" s="1"/>
      <c r="DP141" s="1"/>
      <c r="DQ141" s="1"/>
      <c r="DR141" s="1"/>
      <c r="DS141" s="1"/>
      <c r="DT141" s="1"/>
      <c r="DU141" s="1"/>
      <c r="DV141" s="1"/>
      <c r="DW141" s="1"/>
      <c r="DX141" s="1"/>
      <c r="DY141" s="1"/>
      <c r="DZ141" s="1"/>
      <c r="EA141" s="1"/>
      <c r="EB141" s="1"/>
      <c r="EC141" s="1"/>
      <c r="ED141" s="1"/>
      <c r="EE141" s="1"/>
      <c r="EF141" s="1"/>
      <c r="EG141" s="1"/>
      <c r="EH141" s="1"/>
      <c r="EI141" s="1"/>
      <c r="EJ141" s="1"/>
      <c r="EK141" s="1"/>
      <c r="EL141" s="1"/>
      <c r="EM141" s="1"/>
      <c r="EN141" s="1"/>
      <c r="EO141" s="1"/>
      <c r="EP141" s="1"/>
      <c r="EQ141" s="1"/>
      <c r="ER141" s="1"/>
      <c r="ES141" s="1"/>
      <c r="ET141" s="1"/>
      <c r="EU141" s="1"/>
      <c r="EV141" s="1"/>
      <c r="EW141" s="1"/>
      <c r="EX141" s="1"/>
      <c r="EY141" s="1"/>
      <c r="EZ141" s="1"/>
      <c r="FA141" s="1"/>
      <c r="FB141" s="1"/>
      <c r="FC141" s="1"/>
      <c r="FD141" s="1"/>
      <c r="FE141" s="1"/>
      <c r="FF141" s="1"/>
      <c r="FG141" s="1"/>
      <c r="FH141" s="1"/>
      <c r="FI141" s="1"/>
      <c r="FJ141" s="1"/>
      <c r="FK141" s="1"/>
      <c r="FL141" s="1"/>
      <c r="FM141" s="1"/>
      <c r="FN141" s="1"/>
      <c r="FO141" s="1"/>
      <c r="FP141" s="1"/>
      <c r="FQ141" s="1"/>
      <c r="FR141" s="1"/>
      <c r="FS141" s="1"/>
      <c r="FT141" s="1"/>
      <c r="FU141" s="1"/>
      <c r="FV141" s="1"/>
      <c r="FW141" s="1"/>
      <c r="FX141" s="1"/>
      <c r="FY141" s="1"/>
      <c r="FZ141" s="1"/>
      <c r="GA141" s="1"/>
      <c r="GB141" s="1"/>
      <c r="GC141" s="1"/>
      <c r="GD141" s="1"/>
      <c r="GE141" s="1"/>
      <c r="GF141" s="1"/>
      <c r="GG141" s="1"/>
      <c r="GH141" s="1"/>
      <c r="GI141" s="1"/>
      <c r="GJ141" s="1"/>
      <c r="GK141" s="1"/>
      <c r="GL141" s="1"/>
      <c r="GM141" s="1"/>
      <c r="GN141" s="1"/>
      <c r="GO141" s="1"/>
      <c r="GP141" s="1"/>
      <c r="GQ141" s="1"/>
      <c r="GR141" s="1"/>
      <c r="GS141" s="1"/>
      <c r="GT141" s="1"/>
      <c r="GU141" s="1"/>
      <c r="GV141" s="1"/>
      <c r="GW141" s="1"/>
      <c r="GX141" s="1"/>
      <c r="GY141" s="1"/>
      <c r="GZ141" s="1"/>
      <c r="HA141" s="1"/>
      <c r="HB141" s="1"/>
      <c r="HC141" s="1"/>
      <c r="HD141" s="1"/>
      <c r="HE141" s="1"/>
      <c r="HF141" s="1"/>
      <c r="HG141" s="1"/>
    </row>
    <row r="142" spans="1:215" s="2" customFormat="1" x14ac:dyDescent="0.25">
      <c r="A142" s="3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  <c r="CS142" s="1"/>
      <c r="CT142" s="1"/>
      <c r="CU142" s="1"/>
      <c r="CV142" s="1"/>
      <c r="CW142" s="1"/>
      <c r="CX142" s="1"/>
      <c r="CY142" s="1"/>
      <c r="CZ142" s="1"/>
      <c r="DA142" s="1"/>
      <c r="DB142" s="1"/>
      <c r="DC142" s="1"/>
      <c r="DD142" s="1"/>
      <c r="DE142" s="1"/>
      <c r="DF142" s="1"/>
      <c r="DG142" s="1"/>
      <c r="DH142" s="1"/>
      <c r="DI142" s="1"/>
      <c r="DJ142" s="1"/>
      <c r="DK142" s="1"/>
      <c r="DL142" s="1"/>
      <c r="DM142" s="1"/>
      <c r="DN142" s="1"/>
      <c r="DO142" s="1"/>
      <c r="DP142" s="1"/>
      <c r="DQ142" s="1"/>
      <c r="DR142" s="1"/>
      <c r="DS142" s="1"/>
      <c r="DT142" s="1"/>
      <c r="DU142" s="1"/>
      <c r="DV142" s="1"/>
      <c r="DW142" s="1"/>
      <c r="DX142" s="1"/>
      <c r="DY142" s="1"/>
      <c r="DZ142" s="1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  <c r="GX142" s="1"/>
      <c r="GY142" s="1"/>
      <c r="GZ142" s="1"/>
      <c r="HA142" s="1"/>
      <c r="HB142" s="1"/>
      <c r="HC142" s="1"/>
      <c r="HD142" s="1"/>
      <c r="HE142" s="1"/>
      <c r="HF142" s="1"/>
      <c r="HG142" s="1"/>
    </row>
    <row r="143" spans="1:215" s="2" customFormat="1" x14ac:dyDescent="0.25">
      <c r="A143" s="3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  <c r="CR143" s="1"/>
      <c r="CS143" s="1"/>
      <c r="CT143" s="1"/>
      <c r="CU143" s="1"/>
      <c r="CV143" s="1"/>
      <c r="CW143" s="1"/>
      <c r="CX143" s="1"/>
      <c r="CY143" s="1"/>
      <c r="CZ143" s="1"/>
      <c r="DA143" s="1"/>
      <c r="DB143" s="1"/>
      <c r="DC143" s="1"/>
      <c r="DD143" s="1"/>
      <c r="DE143" s="1"/>
      <c r="DF143" s="1"/>
      <c r="DG143" s="1"/>
      <c r="DH143" s="1"/>
      <c r="DI143" s="1"/>
      <c r="DJ143" s="1"/>
      <c r="DK143" s="1"/>
      <c r="DL143" s="1"/>
      <c r="DM143" s="1"/>
      <c r="DN143" s="1"/>
      <c r="DO143" s="1"/>
      <c r="DP143" s="1"/>
      <c r="DQ143" s="1"/>
      <c r="DR143" s="1"/>
      <c r="DS143" s="1"/>
      <c r="DT143" s="1"/>
      <c r="DU143" s="1"/>
      <c r="DV143" s="1"/>
      <c r="DW143" s="1"/>
      <c r="DX143" s="1"/>
      <c r="DY143" s="1"/>
      <c r="DZ143" s="1"/>
      <c r="EA143" s="1"/>
      <c r="EB143" s="1"/>
      <c r="EC143" s="1"/>
      <c r="ED143" s="1"/>
      <c r="EE143" s="1"/>
      <c r="EF143" s="1"/>
      <c r="EG143" s="1"/>
      <c r="EH143" s="1"/>
      <c r="EI143" s="1"/>
      <c r="EJ143" s="1"/>
      <c r="EK143" s="1"/>
      <c r="EL143" s="1"/>
      <c r="EM143" s="1"/>
      <c r="EN143" s="1"/>
      <c r="EO143" s="1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  <c r="GX143" s="1"/>
      <c r="GY143" s="1"/>
      <c r="GZ143" s="1"/>
      <c r="HA143" s="1"/>
      <c r="HB143" s="1"/>
      <c r="HC143" s="1"/>
      <c r="HD143" s="1"/>
      <c r="HE143" s="1"/>
      <c r="HF143" s="1"/>
      <c r="HG143" s="1"/>
    </row>
    <row r="144" spans="1:215" s="2" customFormat="1" x14ac:dyDescent="0.25">
      <c r="A144" s="3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  <c r="CS144" s="1"/>
      <c r="CT144" s="1"/>
      <c r="CU144" s="1"/>
      <c r="CV144" s="1"/>
      <c r="CW144" s="1"/>
      <c r="CX144" s="1"/>
      <c r="CY144" s="1"/>
      <c r="CZ144" s="1"/>
      <c r="DA144" s="1"/>
      <c r="DB144" s="1"/>
      <c r="DC144" s="1"/>
      <c r="DD144" s="1"/>
      <c r="DE144" s="1"/>
      <c r="DF144" s="1"/>
      <c r="DG144" s="1"/>
      <c r="DH144" s="1"/>
      <c r="DI144" s="1"/>
      <c r="DJ144" s="1"/>
      <c r="DK144" s="1"/>
      <c r="DL144" s="1"/>
      <c r="DM144" s="1"/>
      <c r="DN144" s="1"/>
      <c r="DO144" s="1"/>
      <c r="DP144" s="1"/>
      <c r="DQ144" s="1"/>
      <c r="DR144" s="1"/>
      <c r="DS144" s="1"/>
      <c r="DT144" s="1"/>
      <c r="DU144" s="1"/>
      <c r="DV144" s="1"/>
      <c r="DW144" s="1"/>
      <c r="DX144" s="1"/>
      <c r="DY144" s="1"/>
      <c r="DZ144" s="1"/>
      <c r="EA144" s="1"/>
      <c r="EB144" s="1"/>
      <c r="EC144" s="1"/>
      <c r="ED144" s="1"/>
      <c r="EE144" s="1"/>
      <c r="EF144" s="1"/>
      <c r="EG144" s="1"/>
      <c r="EH144" s="1"/>
      <c r="EI144" s="1"/>
      <c r="EJ144" s="1"/>
      <c r="EK144" s="1"/>
      <c r="EL144" s="1"/>
      <c r="EM144" s="1"/>
      <c r="EN144" s="1"/>
      <c r="EO144" s="1"/>
      <c r="EP144" s="1"/>
      <c r="EQ144" s="1"/>
      <c r="ER144" s="1"/>
      <c r="ES144" s="1"/>
      <c r="ET144" s="1"/>
      <c r="EU144" s="1"/>
      <c r="EV144" s="1"/>
      <c r="EW144" s="1"/>
      <c r="EX144" s="1"/>
      <c r="EY144" s="1"/>
      <c r="EZ144" s="1"/>
      <c r="FA144" s="1"/>
      <c r="FB144" s="1"/>
      <c r="FC144" s="1"/>
      <c r="FD144" s="1"/>
      <c r="FE144" s="1"/>
      <c r="FF144" s="1"/>
      <c r="FG144" s="1"/>
      <c r="FH144" s="1"/>
      <c r="FI144" s="1"/>
      <c r="FJ144" s="1"/>
      <c r="FK144" s="1"/>
      <c r="FL144" s="1"/>
      <c r="FM144" s="1"/>
      <c r="FN144" s="1"/>
      <c r="FO144" s="1"/>
      <c r="FP144" s="1"/>
      <c r="FQ144" s="1"/>
      <c r="FR144" s="1"/>
      <c r="FS144" s="1"/>
      <c r="FT144" s="1"/>
      <c r="FU144" s="1"/>
      <c r="FV144" s="1"/>
      <c r="FW144" s="1"/>
      <c r="FX144" s="1"/>
      <c r="FY144" s="1"/>
      <c r="FZ144" s="1"/>
      <c r="GA144" s="1"/>
      <c r="GB144" s="1"/>
      <c r="GC144" s="1"/>
      <c r="GD144" s="1"/>
      <c r="GE144" s="1"/>
      <c r="GF144" s="1"/>
      <c r="GG144" s="1"/>
      <c r="GH144" s="1"/>
      <c r="GI144" s="1"/>
      <c r="GJ144" s="1"/>
      <c r="GK144" s="1"/>
      <c r="GL144" s="1"/>
      <c r="GM144" s="1"/>
      <c r="GN144" s="1"/>
      <c r="GO144" s="1"/>
      <c r="GP144" s="1"/>
      <c r="GQ144" s="1"/>
      <c r="GR144" s="1"/>
      <c r="GS144" s="1"/>
      <c r="GT144" s="1"/>
      <c r="GU144" s="1"/>
      <c r="GV144" s="1"/>
      <c r="GW144" s="1"/>
      <c r="GX144" s="1"/>
      <c r="GY144" s="1"/>
      <c r="GZ144" s="1"/>
      <c r="HA144" s="1"/>
      <c r="HB144" s="1"/>
      <c r="HC144" s="1"/>
      <c r="HD144" s="1"/>
      <c r="HE144" s="1"/>
      <c r="HF144" s="1"/>
      <c r="HG144" s="1"/>
    </row>
    <row r="145" spans="1:215" s="2" customFormat="1" x14ac:dyDescent="0.25">
      <c r="A145" s="3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</row>
    <row r="146" spans="1:215" s="2" customFormat="1" x14ac:dyDescent="0.25">
      <c r="A146" s="3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</row>
    <row r="147" spans="1:215" s="2" customFormat="1" x14ac:dyDescent="0.25">
      <c r="A147" s="3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  <c r="CS147" s="1"/>
      <c r="CT147" s="1"/>
      <c r="CU147" s="1"/>
      <c r="CV147" s="1"/>
      <c r="CW147" s="1"/>
      <c r="CX147" s="1"/>
      <c r="CY147" s="1"/>
      <c r="CZ147" s="1"/>
      <c r="DA147" s="1"/>
      <c r="DB147" s="1"/>
      <c r="DC147" s="1"/>
      <c r="DD147" s="1"/>
      <c r="DE147" s="1"/>
      <c r="DF147" s="1"/>
      <c r="DG147" s="1"/>
      <c r="DH147" s="1"/>
      <c r="DI147" s="1"/>
      <c r="DJ147" s="1"/>
      <c r="DK147" s="1"/>
      <c r="DL147" s="1"/>
      <c r="DM147" s="1"/>
      <c r="DN147" s="1"/>
      <c r="DO147" s="1"/>
      <c r="DP147" s="1"/>
      <c r="DQ147" s="1"/>
      <c r="DR147" s="1"/>
      <c r="DS147" s="1"/>
      <c r="DT147" s="1"/>
      <c r="DU147" s="1"/>
      <c r="DV147" s="1"/>
      <c r="DW147" s="1"/>
      <c r="DX147" s="1"/>
      <c r="DY147" s="1"/>
      <c r="DZ147" s="1"/>
      <c r="EA147" s="1"/>
      <c r="EB147" s="1"/>
      <c r="EC147" s="1"/>
      <c r="ED147" s="1"/>
      <c r="EE147" s="1"/>
      <c r="EF147" s="1"/>
      <c r="EG147" s="1"/>
      <c r="EH147" s="1"/>
      <c r="EI147" s="1"/>
      <c r="EJ147" s="1"/>
      <c r="EK147" s="1"/>
      <c r="EL147" s="1"/>
      <c r="EM147" s="1"/>
      <c r="EN147" s="1"/>
      <c r="EO147" s="1"/>
      <c r="EP147" s="1"/>
      <c r="EQ147" s="1"/>
      <c r="ER147" s="1"/>
      <c r="ES147" s="1"/>
      <c r="ET147" s="1"/>
      <c r="EU147" s="1"/>
      <c r="EV147" s="1"/>
      <c r="EW147" s="1"/>
      <c r="EX147" s="1"/>
      <c r="EY147" s="1"/>
      <c r="EZ147" s="1"/>
      <c r="FA147" s="1"/>
      <c r="FB147" s="1"/>
      <c r="FC147" s="1"/>
      <c r="FD147" s="1"/>
      <c r="FE147" s="1"/>
      <c r="FF147" s="1"/>
      <c r="FG147" s="1"/>
      <c r="FH147" s="1"/>
      <c r="FI147" s="1"/>
      <c r="FJ147" s="1"/>
      <c r="FK147" s="1"/>
      <c r="FL147" s="1"/>
      <c r="FM147" s="1"/>
      <c r="FN147" s="1"/>
      <c r="FO147" s="1"/>
      <c r="FP147" s="1"/>
      <c r="FQ147" s="1"/>
      <c r="FR147" s="1"/>
      <c r="FS147" s="1"/>
      <c r="FT147" s="1"/>
      <c r="FU147" s="1"/>
      <c r="FV147" s="1"/>
      <c r="FW147" s="1"/>
      <c r="FX147" s="1"/>
      <c r="FY147" s="1"/>
      <c r="FZ147" s="1"/>
      <c r="GA147" s="1"/>
      <c r="GB147" s="1"/>
      <c r="GC147" s="1"/>
      <c r="GD147" s="1"/>
      <c r="GE147" s="1"/>
      <c r="GF147" s="1"/>
      <c r="GG147" s="1"/>
      <c r="GH147" s="1"/>
      <c r="GI147" s="1"/>
      <c r="GJ147" s="1"/>
      <c r="GK147" s="1"/>
      <c r="GL147" s="1"/>
      <c r="GM147" s="1"/>
      <c r="GN147" s="1"/>
      <c r="GO147" s="1"/>
      <c r="GP147" s="1"/>
      <c r="GQ147" s="1"/>
      <c r="GR147" s="1"/>
      <c r="GS147" s="1"/>
      <c r="GT147" s="1"/>
      <c r="GU147" s="1"/>
      <c r="GV147" s="1"/>
      <c r="GW147" s="1"/>
      <c r="GX147" s="1"/>
      <c r="GY147" s="1"/>
      <c r="GZ147" s="1"/>
      <c r="HA147" s="1"/>
      <c r="HB147" s="1"/>
      <c r="HC147" s="1"/>
      <c r="HD147" s="1"/>
      <c r="HE147" s="1"/>
      <c r="HF147" s="1"/>
      <c r="HG147" s="1"/>
    </row>
    <row r="148" spans="1:215" s="2" customFormat="1" x14ac:dyDescent="0.25">
      <c r="A148" s="3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</row>
    <row r="149" spans="1:215" s="2" customFormat="1" x14ac:dyDescent="0.25">
      <c r="A149" s="3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  <c r="CS149" s="1"/>
      <c r="CT149" s="1"/>
      <c r="CU149" s="1"/>
      <c r="CV149" s="1"/>
      <c r="CW149" s="1"/>
      <c r="CX149" s="1"/>
      <c r="CY149" s="1"/>
      <c r="CZ149" s="1"/>
      <c r="DA149" s="1"/>
      <c r="DB149" s="1"/>
      <c r="DC149" s="1"/>
      <c r="DD149" s="1"/>
      <c r="DE149" s="1"/>
      <c r="DF149" s="1"/>
      <c r="DG149" s="1"/>
      <c r="DH149" s="1"/>
      <c r="DI149" s="1"/>
      <c r="DJ149" s="1"/>
      <c r="DK149" s="1"/>
      <c r="DL149" s="1"/>
      <c r="DM149" s="1"/>
      <c r="DN149" s="1"/>
      <c r="DO149" s="1"/>
      <c r="DP149" s="1"/>
      <c r="DQ149" s="1"/>
      <c r="DR149" s="1"/>
      <c r="DS149" s="1"/>
      <c r="DT149" s="1"/>
      <c r="DU149" s="1"/>
      <c r="DV149" s="1"/>
      <c r="DW149" s="1"/>
      <c r="DX149" s="1"/>
      <c r="DY149" s="1"/>
      <c r="DZ149" s="1"/>
      <c r="EA149" s="1"/>
      <c r="EB149" s="1"/>
      <c r="EC149" s="1"/>
      <c r="ED149" s="1"/>
      <c r="EE149" s="1"/>
      <c r="EF149" s="1"/>
      <c r="EG149" s="1"/>
      <c r="EH149" s="1"/>
      <c r="EI149" s="1"/>
      <c r="EJ149" s="1"/>
      <c r="EK149" s="1"/>
      <c r="EL149" s="1"/>
      <c r="EM149" s="1"/>
      <c r="EN149" s="1"/>
      <c r="EO149" s="1"/>
      <c r="EP149" s="1"/>
      <c r="EQ149" s="1"/>
      <c r="ER149" s="1"/>
      <c r="ES149" s="1"/>
      <c r="ET149" s="1"/>
      <c r="EU149" s="1"/>
      <c r="EV149" s="1"/>
      <c r="EW149" s="1"/>
      <c r="EX149" s="1"/>
      <c r="EY149" s="1"/>
      <c r="EZ149" s="1"/>
      <c r="FA149" s="1"/>
      <c r="FB149" s="1"/>
      <c r="FC149" s="1"/>
      <c r="FD149" s="1"/>
      <c r="FE149" s="1"/>
      <c r="FF149" s="1"/>
      <c r="FG149" s="1"/>
      <c r="FH149" s="1"/>
      <c r="FI149" s="1"/>
      <c r="FJ149" s="1"/>
      <c r="FK149" s="1"/>
      <c r="FL149" s="1"/>
      <c r="FM149" s="1"/>
      <c r="FN149" s="1"/>
      <c r="FO149" s="1"/>
      <c r="FP149" s="1"/>
      <c r="FQ149" s="1"/>
      <c r="FR149" s="1"/>
      <c r="FS149" s="1"/>
      <c r="FT149" s="1"/>
      <c r="FU149" s="1"/>
      <c r="FV149" s="1"/>
      <c r="FW149" s="1"/>
      <c r="FX149" s="1"/>
      <c r="FY149" s="1"/>
      <c r="FZ149" s="1"/>
      <c r="GA149" s="1"/>
      <c r="GB149" s="1"/>
      <c r="GC149" s="1"/>
      <c r="GD149" s="1"/>
      <c r="GE149" s="1"/>
      <c r="GF149" s="1"/>
      <c r="GG149" s="1"/>
      <c r="GH149" s="1"/>
      <c r="GI149" s="1"/>
      <c r="GJ149" s="1"/>
      <c r="GK149" s="1"/>
      <c r="GL149" s="1"/>
      <c r="GM149" s="1"/>
      <c r="GN149" s="1"/>
      <c r="GO149" s="1"/>
      <c r="GP149" s="1"/>
      <c r="GQ149" s="1"/>
      <c r="GR149" s="1"/>
      <c r="GS149" s="1"/>
      <c r="GT149" s="1"/>
      <c r="GU149" s="1"/>
      <c r="GV149" s="1"/>
      <c r="GW149" s="1"/>
      <c r="GX149" s="1"/>
      <c r="GY149" s="1"/>
      <c r="GZ149" s="1"/>
      <c r="HA149" s="1"/>
      <c r="HB149" s="1"/>
      <c r="HC149" s="1"/>
      <c r="HD149" s="1"/>
      <c r="HE149" s="1"/>
      <c r="HF149" s="1"/>
      <c r="HG149" s="1"/>
    </row>
    <row r="150" spans="1:215" s="2" customFormat="1" x14ac:dyDescent="0.25">
      <c r="A150" s="3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  <c r="CR150" s="1"/>
      <c r="CS150" s="1"/>
      <c r="CT150" s="1"/>
      <c r="CU150" s="1"/>
      <c r="CV150" s="1"/>
      <c r="CW150" s="1"/>
      <c r="CX150" s="1"/>
      <c r="CY150" s="1"/>
      <c r="CZ150" s="1"/>
      <c r="DA150" s="1"/>
      <c r="DB150" s="1"/>
      <c r="DC150" s="1"/>
      <c r="DD150" s="1"/>
      <c r="DE150" s="1"/>
      <c r="DF150" s="1"/>
      <c r="DG150" s="1"/>
      <c r="DH150" s="1"/>
      <c r="DI150" s="1"/>
      <c r="DJ150" s="1"/>
      <c r="DK150" s="1"/>
      <c r="DL150" s="1"/>
      <c r="DM150" s="1"/>
      <c r="DN150" s="1"/>
      <c r="DO150" s="1"/>
      <c r="DP150" s="1"/>
      <c r="DQ150" s="1"/>
      <c r="DR150" s="1"/>
      <c r="DS150" s="1"/>
      <c r="DT150" s="1"/>
      <c r="DU150" s="1"/>
      <c r="DV150" s="1"/>
      <c r="DW150" s="1"/>
      <c r="DX150" s="1"/>
      <c r="DY150" s="1"/>
      <c r="DZ150" s="1"/>
      <c r="EA150" s="1"/>
      <c r="EB150" s="1"/>
      <c r="EC150" s="1"/>
      <c r="ED150" s="1"/>
      <c r="EE150" s="1"/>
      <c r="EF150" s="1"/>
      <c r="EG150" s="1"/>
      <c r="EH150" s="1"/>
      <c r="EI150" s="1"/>
      <c r="EJ150" s="1"/>
      <c r="EK150" s="1"/>
      <c r="EL150" s="1"/>
      <c r="EM150" s="1"/>
      <c r="EN150" s="1"/>
      <c r="EO150" s="1"/>
      <c r="EP150" s="1"/>
      <c r="EQ150" s="1"/>
      <c r="ER150" s="1"/>
      <c r="ES150" s="1"/>
      <c r="ET150" s="1"/>
      <c r="EU150" s="1"/>
      <c r="EV150" s="1"/>
      <c r="EW150" s="1"/>
      <c r="EX150" s="1"/>
      <c r="EY150" s="1"/>
      <c r="EZ150" s="1"/>
      <c r="FA150" s="1"/>
      <c r="FB150" s="1"/>
      <c r="FC150" s="1"/>
      <c r="FD150" s="1"/>
      <c r="FE150" s="1"/>
      <c r="FF150" s="1"/>
      <c r="FG150" s="1"/>
      <c r="FH150" s="1"/>
      <c r="FI150" s="1"/>
      <c r="FJ150" s="1"/>
      <c r="FK150" s="1"/>
      <c r="FL150" s="1"/>
      <c r="FM150" s="1"/>
      <c r="FN150" s="1"/>
      <c r="FO150" s="1"/>
      <c r="FP150" s="1"/>
      <c r="FQ150" s="1"/>
      <c r="FR150" s="1"/>
      <c r="FS150" s="1"/>
      <c r="FT150" s="1"/>
      <c r="FU150" s="1"/>
      <c r="FV150" s="1"/>
      <c r="FW150" s="1"/>
      <c r="FX150" s="1"/>
      <c r="FY150" s="1"/>
      <c r="FZ150" s="1"/>
      <c r="GA150" s="1"/>
      <c r="GB150" s="1"/>
      <c r="GC150" s="1"/>
      <c r="GD150" s="1"/>
      <c r="GE150" s="1"/>
      <c r="GF150" s="1"/>
      <c r="GG150" s="1"/>
      <c r="GH150" s="1"/>
      <c r="GI150" s="1"/>
      <c r="GJ150" s="1"/>
      <c r="GK150" s="1"/>
      <c r="GL150" s="1"/>
      <c r="GM150" s="1"/>
      <c r="GN150" s="1"/>
      <c r="GO150" s="1"/>
      <c r="GP150" s="1"/>
      <c r="GQ150" s="1"/>
      <c r="GR150" s="1"/>
      <c r="GS150" s="1"/>
      <c r="GT150" s="1"/>
      <c r="GU150" s="1"/>
      <c r="GV150" s="1"/>
      <c r="GW150" s="1"/>
      <c r="GX150" s="1"/>
      <c r="GY150" s="1"/>
      <c r="GZ150" s="1"/>
      <c r="HA150" s="1"/>
      <c r="HB150" s="1"/>
      <c r="HC150" s="1"/>
      <c r="HD150" s="1"/>
      <c r="HE150" s="1"/>
      <c r="HF150" s="1"/>
      <c r="HG150" s="1"/>
    </row>
    <row r="151" spans="1:215" s="2" customFormat="1" x14ac:dyDescent="0.25">
      <c r="A151" s="3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  <c r="CS151" s="1"/>
      <c r="CT151" s="1"/>
      <c r="CU151" s="1"/>
      <c r="CV151" s="1"/>
      <c r="CW151" s="1"/>
      <c r="CX151" s="1"/>
      <c r="CY151" s="1"/>
      <c r="CZ151" s="1"/>
      <c r="DA151" s="1"/>
      <c r="DB151" s="1"/>
      <c r="DC151" s="1"/>
      <c r="DD151" s="1"/>
      <c r="DE151" s="1"/>
      <c r="DF151" s="1"/>
      <c r="DG151" s="1"/>
      <c r="DH151" s="1"/>
      <c r="DI151" s="1"/>
      <c r="DJ151" s="1"/>
      <c r="DK151" s="1"/>
      <c r="DL151" s="1"/>
      <c r="DM151" s="1"/>
      <c r="DN151" s="1"/>
      <c r="DO151" s="1"/>
      <c r="DP151" s="1"/>
      <c r="DQ151" s="1"/>
      <c r="DR151" s="1"/>
      <c r="DS151" s="1"/>
      <c r="DT151" s="1"/>
      <c r="DU151" s="1"/>
      <c r="DV151" s="1"/>
      <c r="DW151" s="1"/>
      <c r="DX151" s="1"/>
      <c r="DY151" s="1"/>
      <c r="DZ151" s="1"/>
      <c r="EA151" s="1"/>
      <c r="EB151" s="1"/>
      <c r="EC151" s="1"/>
      <c r="ED151" s="1"/>
      <c r="EE151" s="1"/>
      <c r="EF151" s="1"/>
      <c r="EG151" s="1"/>
      <c r="EH151" s="1"/>
      <c r="EI151" s="1"/>
      <c r="EJ151" s="1"/>
      <c r="EK151" s="1"/>
      <c r="EL151" s="1"/>
      <c r="EM151" s="1"/>
      <c r="EN151" s="1"/>
      <c r="EO151" s="1"/>
      <c r="EP151" s="1"/>
      <c r="EQ151" s="1"/>
      <c r="ER151" s="1"/>
      <c r="ES151" s="1"/>
      <c r="ET151" s="1"/>
      <c r="EU151" s="1"/>
      <c r="EV151" s="1"/>
      <c r="EW151" s="1"/>
      <c r="EX151" s="1"/>
      <c r="EY151" s="1"/>
      <c r="EZ151" s="1"/>
      <c r="FA151" s="1"/>
      <c r="FB151" s="1"/>
      <c r="FC151" s="1"/>
      <c r="FD151" s="1"/>
      <c r="FE151" s="1"/>
      <c r="FF151" s="1"/>
      <c r="FG151" s="1"/>
      <c r="FH151" s="1"/>
      <c r="FI151" s="1"/>
      <c r="FJ151" s="1"/>
      <c r="FK151" s="1"/>
      <c r="FL151" s="1"/>
      <c r="FM151" s="1"/>
      <c r="FN151" s="1"/>
      <c r="FO151" s="1"/>
      <c r="FP151" s="1"/>
      <c r="FQ151" s="1"/>
      <c r="FR151" s="1"/>
      <c r="FS151" s="1"/>
      <c r="FT151" s="1"/>
      <c r="FU151" s="1"/>
      <c r="FV151" s="1"/>
      <c r="FW151" s="1"/>
      <c r="FX151" s="1"/>
      <c r="FY151" s="1"/>
      <c r="FZ151" s="1"/>
      <c r="GA151" s="1"/>
      <c r="GB151" s="1"/>
      <c r="GC151" s="1"/>
      <c r="GD151" s="1"/>
      <c r="GE151" s="1"/>
      <c r="GF151" s="1"/>
      <c r="GG151" s="1"/>
      <c r="GH151" s="1"/>
      <c r="GI151" s="1"/>
      <c r="GJ151" s="1"/>
      <c r="GK151" s="1"/>
      <c r="GL151" s="1"/>
      <c r="GM151" s="1"/>
      <c r="GN151" s="1"/>
      <c r="GO151" s="1"/>
      <c r="GP151" s="1"/>
      <c r="GQ151" s="1"/>
      <c r="GR151" s="1"/>
      <c r="GS151" s="1"/>
      <c r="GT151" s="1"/>
      <c r="GU151" s="1"/>
      <c r="GV151" s="1"/>
      <c r="GW151" s="1"/>
      <c r="GX151" s="1"/>
      <c r="GY151" s="1"/>
      <c r="GZ151" s="1"/>
      <c r="HA151" s="1"/>
      <c r="HB151" s="1"/>
      <c r="HC151" s="1"/>
      <c r="HD151" s="1"/>
      <c r="HE151" s="1"/>
      <c r="HF151" s="1"/>
      <c r="HG151" s="1"/>
    </row>
    <row r="152" spans="1:215" s="2" customFormat="1" x14ac:dyDescent="0.25">
      <c r="A152" s="3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  <c r="CS152" s="1"/>
      <c r="CT152" s="1"/>
      <c r="CU152" s="1"/>
      <c r="CV152" s="1"/>
      <c r="CW152" s="1"/>
      <c r="CX152" s="1"/>
      <c r="CY152" s="1"/>
      <c r="CZ152" s="1"/>
      <c r="DA152" s="1"/>
      <c r="DB152" s="1"/>
      <c r="DC152" s="1"/>
      <c r="DD152" s="1"/>
      <c r="DE152" s="1"/>
      <c r="DF152" s="1"/>
      <c r="DG152" s="1"/>
      <c r="DH152" s="1"/>
      <c r="DI152" s="1"/>
      <c r="DJ152" s="1"/>
      <c r="DK152" s="1"/>
      <c r="DL152" s="1"/>
      <c r="DM152" s="1"/>
      <c r="DN152" s="1"/>
      <c r="DO152" s="1"/>
      <c r="DP152" s="1"/>
      <c r="DQ152" s="1"/>
      <c r="DR152" s="1"/>
      <c r="DS152" s="1"/>
      <c r="DT152" s="1"/>
      <c r="DU152" s="1"/>
      <c r="DV152" s="1"/>
      <c r="DW152" s="1"/>
      <c r="DX152" s="1"/>
      <c r="DY152" s="1"/>
      <c r="DZ152" s="1"/>
      <c r="EA152" s="1"/>
      <c r="EB152" s="1"/>
      <c r="EC152" s="1"/>
      <c r="ED152" s="1"/>
      <c r="EE152" s="1"/>
      <c r="EF152" s="1"/>
      <c r="EG152" s="1"/>
      <c r="EH152" s="1"/>
      <c r="EI152" s="1"/>
      <c r="EJ152" s="1"/>
      <c r="EK152" s="1"/>
      <c r="EL152" s="1"/>
      <c r="EM152" s="1"/>
      <c r="EN152" s="1"/>
      <c r="EO152" s="1"/>
      <c r="EP152" s="1"/>
      <c r="EQ152" s="1"/>
      <c r="ER152" s="1"/>
      <c r="ES152" s="1"/>
      <c r="ET152" s="1"/>
      <c r="EU152" s="1"/>
      <c r="EV152" s="1"/>
      <c r="EW152" s="1"/>
      <c r="EX152" s="1"/>
      <c r="EY152" s="1"/>
      <c r="EZ152" s="1"/>
      <c r="FA152" s="1"/>
      <c r="FB152" s="1"/>
      <c r="FC152" s="1"/>
      <c r="FD152" s="1"/>
      <c r="FE152" s="1"/>
      <c r="FF152" s="1"/>
      <c r="FG152" s="1"/>
      <c r="FH152" s="1"/>
      <c r="FI152" s="1"/>
      <c r="FJ152" s="1"/>
      <c r="FK152" s="1"/>
      <c r="FL152" s="1"/>
      <c r="FM152" s="1"/>
      <c r="FN152" s="1"/>
      <c r="FO152" s="1"/>
      <c r="FP152" s="1"/>
      <c r="FQ152" s="1"/>
      <c r="FR152" s="1"/>
      <c r="FS152" s="1"/>
      <c r="FT152" s="1"/>
      <c r="FU152" s="1"/>
      <c r="FV152" s="1"/>
      <c r="FW152" s="1"/>
      <c r="FX152" s="1"/>
      <c r="FY152" s="1"/>
      <c r="FZ152" s="1"/>
      <c r="GA152" s="1"/>
      <c r="GB152" s="1"/>
      <c r="GC152" s="1"/>
      <c r="GD152" s="1"/>
      <c r="GE152" s="1"/>
      <c r="GF152" s="1"/>
      <c r="GG152" s="1"/>
      <c r="GH152" s="1"/>
      <c r="GI152" s="1"/>
      <c r="GJ152" s="1"/>
      <c r="GK152" s="1"/>
      <c r="GL152" s="1"/>
      <c r="GM152" s="1"/>
      <c r="GN152" s="1"/>
      <c r="GO152" s="1"/>
      <c r="GP152" s="1"/>
      <c r="GQ152" s="1"/>
      <c r="GR152" s="1"/>
      <c r="GS152" s="1"/>
      <c r="GT152" s="1"/>
      <c r="GU152" s="1"/>
      <c r="GV152" s="1"/>
      <c r="GW152" s="1"/>
      <c r="GX152" s="1"/>
      <c r="GY152" s="1"/>
      <c r="GZ152" s="1"/>
      <c r="HA152" s="1"/>
      <c r="HB152" s="1"/>
      <c r="HC152" s="1"/>
      <c r="HD152" s="1"/>
      <c r="HE152" s="1"/>
      <c r="HF152" s="1"/>
      <c r="HG152" s="1"/>
    </row>
    <row r="153" spans="1:215" s="2" customFormat="1" x14ac:dyDescent="0.25">
      <c r="A153" s="3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  <c r="CR153" s="1"/>
      <c r="CS153" s="1"/>
      <c r="CT153" s="1"/>
      <c r="CU153" s="1"/>
      <c r="CV153" s="1"/>
      <c r="CW153" s="1"/>
      <c r="CX153" s="1"/>
      <c r="CY153" s="1"/>
      <c r="CZ153" s="1"/>
      <c r="DA153" s="1"/>
      <c r="DB153" s="1"/>
      <c r="DC153" s="1"/>
      <c r="DD153" s="1"/>
      <c r="DE153" s="1"/>
      <c r="DF153" s="1"/>
      <c r="DG153" s="1"/>
      <c r="DH153" s="1"/>
      <c r="DI153" s="1"/>
      <c r="DJ153" s="1"/>
      <c r="DK153" s="1"/>
      <c r="DL153" s="1"/>
      <c r="DM153" s="1"/>
      <c r="DN153" s="1"/>
      <c r="DO153" s="1"/>
      <c r="DP153" s="1"/>
      <c r="DQ153" s="1"/>
      <c r="DR153" s="1"/>
      <c r="DS153" s="1"/>
      <c r="DT153" s="1"/>
      <c r="DU153" s="1"/>
      <c r="DV153" s="1"/>
      <c r="DW153" s="1"/>
      <c r="DX153" s="1"/>
      <c r="DY153" s="1"/>
      <c r="DZ153" s="1"/>
      <c r="EA153" s="1"/>
      <c r="EB153" s="1"/>
      <c r="EC153" s="1"/>
      <c r="ED153" s="1"/>
      <c r="EE153" s="1"/>
      <c r="EF153" s="1"/>
      <c r="EG153" s="1"/>
      <c r="EH153" s="1"/>
      <c r="EI153" s="1"/>
      <c r="EJ153" s="1"/>
      <c r="EK153" s="1"/>
      <c r="EL153" s="1"/>
      <c r="EM153" s="1"/>
      <c r="EN153" s="1"/>
      <c r="EO153" s="1"/>
      <c r="EP153" s="1"/>
      <c r="EQ153" s="1"/>
      <c r="ER153" s="1"/>
      <c r="ES153" s="1"/>
      <c r="ET153" s="1"/>
      <c r="EU153" s="1"/>
      <c r="EV153" s="1"/>
      <c r="EW153" s="1"/>
      <c r="EX153" s="1"/>
      <c r="EY153" s="1"/>
      <c r="EZ153" s="1"/>
      <c r="FA153" s="1"/>
      <c r="FB153" s="1"/>
      <c r="FC153" s="1"/>
      <c r="FD153" s="1"/>
      <c r="FE153" s="1"/>
      <c r="FF153" s="1"/>
      <c r="FG153" s="1"/>
      <c r="FH153" s="1"/>
      <c r="FI153" s="1"/>
      <c r="FJ153" s="1"/>
      <c r="FK153" s="1"/>
      <c r="FL153" s="1"/>
      <c r="FM153" s="1"/>
      <c r="FN153" s="1"/>
      <c r="FO153" s="1"/>
      <c r="FP153" s="1"/>
      <c r="FQ153" s="1"/>
      <c r="FR153" s="1"/>
      <c r="FS153" s="1"/>
      <c r="FT153" s="1"/>
      <c r="FU153" s="1"/>
      <c r="FV153" s="1"/>
      <c r="FW153" s="1"/>
      <c r="FX153" s="1"/>
      <c r="FY153" s="1"/>
      <c r="FZ153" s="1"/>
      <c r="GA153" s="1"/>
      <c r="GB153" s="1"/>
      <c r="GC153" s="1"/>
      <c r="GD153" s="1"/>
      <c r="GE153" s="1"/>
      <c r="GF153" s="1"/>
      <c r="GG153" s="1"/>
      <c r="GH153" s="1"/>
      <c r="GI153" s="1"/>
      <c r="GJ153" s="1"/>
      <c r="GK153" s="1"/>
      <c r="GL153" s="1"/>
      <c r="GM153" s="1"/>
      <c r="GN153" s="1"/>
      <c r="GO153" s="1"/>
      <c r="GP153" s="1"/>
      <c r="GQ153" s="1"/>
      <c r="GR153" s="1"/>
      <c r="GS153" s="1"/>
      <c r="GT153" s="1"/>
      <c r="GU153" s="1"/>
      <c r="GV153" s="1"/>
      <c r="GW153" s="1"/>
      <c r="GX153" s="1"/>
      <c r="GY153" s="1"/>
      <c r="GZ153" s="1"/>
      <c r="HA153" s="1"/>
      <c r="HB153" s="1"/>
      <c r="HC153" s="1"/>
      <c r="HD153" s="1"/>
      <c r="HE153" s="1"/>
      <c r="HF153" s="1"/>
      <c r="HG153" s="1"/>
    </row>
    <row r="154" spans="1:215" s="2" customFormat="1" x14ac:dyDescent="0.25">
      <c r="A154" s="3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</row>
    <row r="155" spans="1:215" s="2" customFormat="1" x14ac:dyDescent="0.25">
      <c r="A155" s="3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</row>
    <row r="156" spans="1:215" s="2" customFormat="1" x14ac:dyDescent="0.25">
      <c r="A156" s="3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  <c r="CS156" s="1"/>
      <c r="CT156" s="1"/>
      <c r="CU156" s="1"/>
      <c r="CV156" s="1"/>
      <c r="CW156" s="1"/>
      <c r="CX156" s="1"/>
      <c r="CY156" s="1"/>
      <c r="CZ156" s="1"/>
      <c r="DA156" s="1"/>
      <c r="DB156" s="1"/>
      <c r="DC156" s="1"/>
      <c r="DD156" s="1"/>
      <c r="DE156" s="1"/>
      <c r="DF156" s="1"/>
      <c r="DG156" s="1"/>
      <c r="DH156" s="1"/>
      <c r="DI156" s="1"/>
      <c r="DJ156" s="1"/>
      <c r="DK156" s="1"/>
      <c r="DL156" s="1"/>
      <c r="DM156" s="1"/>
      <c r="DN156" s="1"/>
      <c r="DO156" s="1"/>
      <c r="DP156" s="1"/>
      <c r="DQ156" s="1"/>
      <c r="DR156" s="1"/>
      <c r="DS156" s="1"/>
      <c r="DT156" s="1"/>
      <c r="DU156" s="1"/>
      <c r="DV156" s="1"/>
      <c r="DW156" s="1"/>
      <c r="DX156" s="1"/>
      <c r="DY156" s="1"/>
      <c r="DZ156" s="1"/>
      <c r="EA156" s="1"/>
      <c r="EB156" s="1"/>
      <c r="EC156" s="1"/>
      <c r="ED156" s="1"/>
      <c r="EE156" s="1"/>
      <c r="EF156" s="1"/>
      <c r="EG156" s="1"/>
      <c r="EH156" s="1"/>
      <c r="EI156" s="1"/>
      <c r="EJ156" s="1"/>
      <c r="EK156" s="1"/>
      <c r="EL156" s="1"/>
      <c r="EM156" s="1"/>
      <c r="EN156" s="1"/>
      <c r="EO156" s="1"/>
      <c r="EP156" s="1"/>
      <c r="EQ156" s="1"/>
      <c r="ER156" s="1"/>
      <c r="ES156" s="1"/>
      <c r="ET156" s="1"/>
      <c r="EU156" s="1"/>
      <c r="EV156" s="1"/>
      <c r="EW156" s="1"/>
      <c r="EX156" s="1"/>
      <c r="EY156" s="1"/>
      <c r="EZ156" s="1"/>
      <c r="FA156" s="1"/>
      <c r="FB156" s="1"/>
      <c r="FC156" s="1"/>
      <c r="FD156" s="1"/>
      <c r="FE156" s="1"/>
      <c r="FF156" s="1"/>
      <c r="FG156" s="1"/>
      <c r="FH156" s="1"/>
      <c r="FI156" s="1"/>
      <c r="FJ156" s="1"/>
      <c r="FK156" s="1"/>
      <c r="FL156" s="1"/>
      <c r="FM156" s="1"/>
      <c r="FN156" s="1"/>
      <c r="FO156" s="1"/>
      <c r="FP156" s="1"/>
      <c r="FQ156" s="1"/>
      <c r="FR156" s="1"/>
      <c r="FS156" s="1"/>
      <c r="FT156" s="1"/>
      <c r="FU156" s="1"/>
      <c r="FV156" s="1"/>
      <c r="FW156" s="1"/>
      <c r="FX156" s="1"/>
      <c r="FY156" s="1"/>
      <c r="FZ156" s="1"/>
      <c r="GA156" s="1"/>
      <c r="GB156" s="1"/>
      <c r="GC156" s="1"/>
      <c r="GD156" s="1"/>
      <c r="GE156" s="1"/>
      <c r="GF156" s="1"/>
      <c r="GG156" s="1"/>
      <c r="GH156" s="1"/>
      <c r="GI156" s="1"/>
      <c r="GJ156" s="1"/>
      <c r="GK156" s="1"/>
      <c r="GL156" s="1"/>
      <c r="GM156" s="1"/>
      <c r="GN156" s="1"/>
      <c r="GO156" s="1"/>
      <c r="GP156" s="1"/>
      <c r="GQ156" s="1"/>
      <c r="GR156" s="1"/>
      <c r="GS156" s="1"/>
      <c r="GT156" s="1"/>
      <c r="GU156" s="1"/>
      <c r="GV156" s="1"/>
      <c r="GW156" s="1"/>
      <c r="GX156" s="1"/>
      <c r="GY156" s="1"/>
      <c r="GZ156" s="1"/>
      <c r="HA156" s="1"/>
      <c r="HB156" s="1"/>
      <c r="HC156" s="1"/>
      <c r="HD156" s="1"/>
      <c r="HE156" s="1"/>
      <c r="HF156" s="1"/>
      <c r="HG156" s="1"/>
    </row>
    <row r="157" spans="1:215" s="2" customFormat="1" x14ac:dyDescent="0.25">
      <c r="A157" s="3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</row>
    <row r="158" spans="1:215" s="2" customFormat="1" x14ac:dyDescent="0.25">
      <c r="A158" s="3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  <c r="CS158" s="1"/>
      <c r="CT158" s="1"/>
      <c r="CU158" s="1"/>
      <c r="CV158" s="1"/>
      <c r="CW158" s="1"/>
      <c r="CX158" s="1"/>
      <c r="CY158" s="1"/>
      <c r="CZ158" s="1"/>
      <c r="DA158" s="1"/>
      <c r="DB158" s="1"/>
      <c r="DC158" s="1"/>
      <c r="DD158" s="1"/>
      <c r="DE158" s="1"/>
      <c r="DF158" s="1"/>
      <c r="DG158" s="1"/>
      <c r="DH158" s="1"/>
      <c r="DI158" s="1"/>
      <c r="DJ158" s="1"/>
      <c r="DK158" s="1"/>
      <c r="DL158" s="1"/>
      <c r="DM158" s="1"/>
      <c r="DN158" s="1"/>
      <c r="DO158" s="1"/>
      <c r="DP158" s="1"/>
      <c r="DQ158" s="1"/>
      <c r="DR158" s="1"/>
      <c r="DS158" s="1"/>
      <c r="DT158" s="1"/>
      <c r="DU158" s="1"/>
      <c r="DV158" s="1"/>
      <c r="DW158" s="1"/>
      <c r="DX158" s="1"/>
      <c r="DY158" s="1"/>
      <c r="DZ158" s="1"/>
      <c r="EA158" s="1"/>
      <c r="EB158" s="1"/>
      <c r="EC158" s="1"/>
      <c r="ED158" s="1"/>
      <c r="EE158" s="1"/>
      <c r="EF158" s="1"/>
      <c r="EG158" s="1"/>
      <c r="EH158" s="1"/>
      <c r="EI158" s="1"/>
      <c r="EJ158" s="1"/>
      <c r="EK158" s="1"/>
      <c r="EL158" s="1"/>
      <c r="EM158" s="1"/>
      <c r="EN158" s="1"/>
      <c r="EO158" s="1"/>
      <c r="EP158" s="1"/>
      <c r="EQ158" s="1"/>
      <c r="ER158" s="1"/>
      <c r="ES158" s="1"/>
      <c r="ET158" s="1"/>
      <c r="EU158" s="1"/>
      <c r="EV158" s="1"/>
      <c r="EW158" s="1"/>
      <c r="EX158" s="1"/>
      <c r="EY158" s="1"/>
      <c r="EZ158" s="1"/>
      <c r="FA158" s="1"/>
      <c r="FB158" s="1"/>
      <c r="FC158" s="1"/>
      <c r="FD158" s="1"/>
      <c r="FE158" s="1"/>
      <c r="FF158" s="1"/>
      <c r="FG158" s="1"/>
      <c r="FH158" s="1"/>
      <c r="FI158" s="1"/>
      <c r="FJ158" s="1"/>
      <c r="FK158" s="1"/>
      <c r="FL158" s="1"/>
      <c r="FM158" s="1"/>
      <c r="FN158" s="1"/>
      <c r="FO158" s="1"/>
      <c r="FP158" s="1"/>
      <c r="FQ158" s="1"/>
      <c r="FR158" s="1"/>
      <c r="FS158" s="1"/>
      <c r="FT158" s="1"/>
      <c r="FU158" s="1"/>
      <c r="FV158" s="1"/>
      <c r="FW158" s="1"/>
      <c r="FX158" s="1"/>
      <c r="FY158" s="1"/>
      <c r="FZ158" s="1"/>
      <c r="GA158" s="1"/>
      <c r="GB158" s="1"/>
      <c r="GC158" s="1"/>
      <c r="GD158" s="1"/>
      <c r="GE158" s="1"/>
      <c r="GF158" s="1"/>
      <c r="GG158" s="1"/>
      <c r="GH158" s="1"/>
      <c r="GI158" s="1"/>
      <c r="GJ158" s="1"/>
      <c r="GK158" s="1"/>
      <c r="GL158" s="1"/>
      <c r="GM158" s="1"/>
      <c r="GN158" s="1"/>
      <c r="GO158" s="1"/>
      <c r="GP158" s="1"/>
      <c r="GQ158" s="1"/>
      <c r="GR158" s="1"/>
      <c r="GS158" s="1"/>
      <c r="GT158" s="1"/>
      <c r="GU158" s="1"/>
      <c r="GV158" s="1"/>
      <c r="GW158" s="1"/>
      <c r="GX158" s="1"/>
      <c r="GY158" s="1"/>
      <c r="GZ158" s="1"/>
      <c r="HA158" s="1"/>
      <c r="HB158" s="1"/>
      <c r="HC158" s="1"/>
      <c r="HD158" s="1"/>
      <c r="HE158" s="1"/>
      <c r="HF158" s="1"/>
      <c r="HG158" s="1"/>
    </row>
    <row r="159" spans="1:215" s="2" customFormat="1" x14ac:dyDescent="0.25">
      <c r="A159" s="3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  <c r="CS159" s="1"/>
      <c r="CT159" s="1"/>
      <c r="CU159" s="1"/>
      <c r="CV159" s="1"/>
      <c r="CW159" s="1"/>
      <c r="CX159" s="1"/>
      <c r="CY159" s="1"/>
      <c r="CZ159" s="1"/>
      <c r="DA159" s="1"/>
      <c r="DB159" s="1"/>
      <c r="DC159" s="1"/>
      <c r="DD159" s="1"/>
      <c r="DE159" s="1"/>
      <c r="DF159" s="1"/>
      <c r="DG159" s="1"/>
      <c r="DH159" s="1"/>
      <c r="DI159" s="1"/>
      <c r="DJ159" s="1"/>
      <c r="DK159" s="1"/>
      <c r="DL159" s="1"/>
      <c r="DM159" s="1"/>
      <c r="DN159" s="1"/>
      <c r="DO159" s="1"/>
      <c r="DP159" s="1"/>
      <c r="DQ159" s="1"/>
      <c r="DR159" s="1"/>
      <c r="DS159" s="1"/>
      <c r="DT159" s="1"/>
      <c r="DU159" s="1"/>
      <c r="DV159" s="1"/>
      <c r="DW159" s="1"/>
      <c r="DX159" s="1"/>
      <c r="DY159" s="1"/>
      <c r="DZ159" s="1"/>
      <c r="EA159" s="1"/>
      <c r="EB159" s="1"/>
      <c r="EC159" s="1"/>
      <c r="ED159" s="1"/>
      <c r="EE159" s="1"/>
      <c r="EF159" s="1"/>
      <c r="EG159" s="1"/>
      <c r="EH159" s="1"/>
      <c r="EI159" s="1"/>
      <c r="EJ159" s="1"/>
      <c r="EK159" s="1"/>
      <c r="EL159" s="1"/>
      <c r="EM159" s="1"/>
      <c r="EN159" s="1"/>
      <c r="EO159" s="1"/>
      <c r="EP159" s="1"/>
      <c r="EQ159" s="1"/>
      <c r="ER159" s="1"/>
      <c r="ES159" s="1"/>
      <c r="ET159" s="1"/>
      <c r="EU159" s="1"/>
      <c r="EV159" s="1"/>
      <c r="EW159" s="1"/>
      <c r="EX159" s="1"/>
      <c r="EY159" s="1"/>
      <c r="EZ159" s="1"/>
      <c r="FA159" s="1"/>
      <c r="FB159" s="1"/>
      <c r="FC159" s="1"/>
      <c r="FD159" s="1"/>
      <c r="FE159" s="1"/>
      <c r="FF159" s="1"/>
      <c r="FG159" s="1"/>
      <c r="FH159" s="1"/>
      <c r="FI159" s="1"/>
      <c r="FJ159" s="1"/>
      <c r="FK159" s="1"/>
      <c r="FL159" s="1"/>
      <c r="FM159" s="1"/>
      <c r="FN159" s="1"/>
      <c r="FO159" s="1"/>
      <c r="FP159" s="1"/>
      <c r="FQ159" s="1"/>
      <c r="FR159" s="1"/>
      <c r="FS159" s="1"/>
      <c r="FT159" s="1"/>
      <c r="FU159" s="1"/>
      <c r="FV159" s="1"/>
      <c r="FW159" s="1"/>
      <c r="FX159" s="1"/>
      <c r="FY159" s="1"/>
      <c r="FZ159" s="1"/>
      <c r="GA159" s="1"/>
      <c r="GB159" s="1"/>
      <c r="GC159" s="1"/>
      <c r="GD159" s="1"/>
      <c r="GE159" s="1"/>
      <c r="GF159" s="1"/>
      <c r="GG159" s="1"/>
      <c r="GH159" s="1"/>
      <c r="GI159" s="1"/>
      <c r="GJ159" s="1"/>
      <c r="GK159" s="1"/>
      <c r="GL159" s="1"/>
      <c r="GM159" s="1"/>
      <c r="GN159" s="1"/>
      <c r="GO159" s="1"/>
      <c r="GP159" s="1"/>
      <c r="GQ159" s="1"/>
      <c r="GR159" s="1"/>
      <c r="GS159" s="1"/>
      <c r="GT159" s="1"/>
      <c r="GU159" s="1"/>
      <c r="GV159" s="1"/>
      <c r="GW159" s="1"/>
      <c r="GX159" s="1"/>
      <c r="GY159" s="1"/>
      <c r="GZ159" s="1"/>
      <c r="HA159" s="1"/>
      <c r="HB159" s="1"/>
      <c r="HC159" s="1"/>
      <c r="HD159" s="1"/>
      <c r="HE159" s="1"/>
      <c r="HF159" s="1"/>
      <c r="HG159" s="1"/>
    </row>
    <row r="160" spans="1:215" s="2" customFormat="1" x14ac:dyDescent="0.25">
      <c r="A160" s="3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  <c r="CS160" s="1"/>
      <c r="CT160" s="1"/>
      <c r="CU160" s="1"/>
      <c r="CV160" s="1"/>
      <c r="CW160" s="1"/>
      <c r="CX160" s="1"/>
      <c r="CY160" s="1"/>
      <c r="CZ160" s="1"/>
      <c r="DA160" s="1"/>
      <c r="DB160" s="1"/>
      <c r="DC160" s="1"/>
      <c r="DD160" s="1"/>
      <c r="DE160" s="1"/>
      <c r="DF160" s="1"/>
      <c r="DG160" s="1"/>
      <c r="DH160" s="1"/>
      <c r="DI160" s="1"/>
      <c r="DJ160" s="1"/>
      <c r="DK160" s="1"/>
      <c r="DL160" s="1"/>
      <c r="DM160" s="1"/>
      <c r="DN160" s="1"/>
      <c r="DO160" s="1"/>
      <c r="DP160" s="1"/>
      <c r="DQ160" s="1"/>
      <c r="DR160" s="1"/>
      <c r="DS160" s="1"/>
      <c r="DT160" s="1"/>
      <c r="DU160" s="1"/>
      <c r="DV160" s="1"/>
      <c r="DW160" s="1"/>
      <c r="DX160" s="1"/>
      <c r="DY160" s="1"/>
      <c r="DZ160" s="1"/>
      <c r="EA160" s="1"/>
      <c r="EB160" s="1"/>
      <c r="EC160" s="1"/>
      <c r="ED160" s="1"/>
      <c r="EE160" s="1"/>
      <c r="EF160" s="1"/>
      <c r="EG160" s="1"/>
      <c r="EH160" s="1"/>
      <c r="EI160" s="1"/>
      <c r="EJ160" s="1"/>
      <c r="EK160" s="1"/>
      <c r="EL160" s="1"/>
      <c r="EM160" s="1"/>
      <c r="EN160" s="1"/>
      <c r="EO160" s="1"/>
      <c r="EP160" s="1"/>
      <c r="EQ160" s="1"/>
      <c r="ER160" s="1"/>
      <c r="ES160" s="1"/>
      <c r="ET160" s="1"/>
      <c r="EU160" s="1"/>
      <c r="EV160" s="1"/>
      <c r="EW160" s="1"/>
      <c r="EX160" s="1"/>
      <c r="EY160" s="1"/>
      <c r="EZ160" s="1"/>
      <c r="FA160" s="1"/>
      <c r="FB160" s="1"/>
      <c r="FC160" s="1"/>
      <c r="FD160" s="1"/>
      <c r="FE160" s="1"/>
      <c r="FF160" s="1"/>
      <c r="FG160" s="1"/>
      <c r="FH160" s="1"/>
      <c r="FI160" s="1"/>
      <c r="FJ160" s="1"/>
      <c r="FK160" s="1"/>
      <c r="FL160" s="1"/>
      <c r="FM160" s="1"/>
      <c r="FN160" s="1"/>
      <c r="FO160" s="1"/>
      <c r="FP160" s="1"/>
      <c r="FQ160" s="1"/>
      <c r="FR160" s="1"/>
      <c r="FS160" s="1"/>
      <c r="FT160" s="1"/>
      <c r="FU160" s="1"/>
      <c r="FV160" s="1"/>
      <c r="FW160" s="1"/>
      <c r="FX160" s="1"/>
      <c r="FY160" s="1"/>
      <c r="FZ160" s="1"/>
      <c r="GA160" s="1"/>
      <c r="GB160" s="1"/>
      <c r="GC160" s="1"/>
      <c r="GD160" s="1"/>
      <c r="GE160" s="1"/>
      <c r="GF160" s="1"/>
      <c r="GG160" s="1"/>
      <c r="GH160" s="1"/>
      <c r="GI160" s="1"/>
      <c r="GJ160" s="1"/>
      <c r="GK160" s="1"/>
      <c r="GL160" s="1"/>
      <c r="GM160" s="1"/>
      <c r="GN160" s="1"/>
      <c r="GO160" s="1"/>
      <c r="GP160" s="1"/>
      <c r="GQ160" s="1"/>
      <c r="GR160" s="1"/>
      <c r="GS160" s="1"/>
      <c r="GT160" s="1"/>
      <c r="GU160" s="1"/>
      <c r="GV160" s="1"/>
      <c r="GW160" s="1"/>
      <c r="GX160" s="1"/>
      <c r="GY160" s="1"/>
      <c r="GZ160" s="1"/>
      <c r="HA160" s="1"/>
      <c r="HB160" s="1"/>
      <c r="HC160" s="1"/>
      <c r="HD160" s="1"/>
      <c r="HE160" s="1"/>
      <c r="HF160" s="1"/>
      <c r="HG160" s="1"/>
    </row>
    <row r="161" spans="1:215" s="2" customFormat="1" x14ac:dyDescent="0.25">
      <c r="A161" s="3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  <c r="CS161" s="1"/>
      <c r="CT161" s="1"/>
      <c r="CU161" s="1"/>
      <c r="CV161" s="1"/>
      <c r="CW161" s="1"/>
      <c r="CX161" s="1"/>
      <c r="CY161" s="1"/>
      <c r="CZ161" s="1"/>
      <c r="DA161" s="1"/>
      <c r="DB161" s="1"/>
      <c r="DC161" s="1"/>
      <c r="DD161" s="1"/>
      <c r="DE161" s="1"/>
      <c r="DF161" s="1"/>
      <c r="DG161" s="1"/>
      <c r="DH161" s="1"/>
      <c r="DI161" s="1"/>
      <c r="DJ161" s="1"/>
      <c r="DK161" s="1"/>
      <c r="DL161" s="1"/>
      <c r="DM161" s="1"/>
      <c r="DN161" s="1"/>
      <c r="DO161" s="1"/>
      <c r="DP161" s="1"/>
      <c r="DQ161" s="1"/>
      <c r="DR161" s="1"/>
      <c r="DS161" s="1"/>
      <c r="DT161" s="1"/>
      <c r="DU161" s="1"/>
      <c r="DV161" s="1"/>
      <c r="DW161" s="1"/>
      <c r="DX161" s="1"/>
      <c r="DY161" s="1"/>
      <c r="DZ161" s="1"/>
      <c r="EA161" s="1"/>
      <c r="EB161" s="1"/>
      <c r="EC161" s="1"/>
      <c r="ED161" s="1"/>
      <c r="EE161" s="1"/>
      <c r="EF161" s="1"/>
      <c r="EG161" s="1"/>
      <c r="EH161" s="1"/>
      <c r="EI161" s="1"/>
      <c r="EJ161" s="1"/>
      <c r="EK161" s="1"/>
      <c r="EL161" s="1"/>
      <c r="EM161" s="1"/>
      <c r="EN161" s="1"/>
      <c r="EO161" s="1"/>
      <c r="EP161" s="1"/>
      <c r="EQ161" s="1"/>
      <c r="ER161" s="1"/>
      <c r="ES161" s="1"/>
      <c r="ET161" s="1"/>
      <c r="EU161" s="1"/>
      <c r="EV161" s="1"/>
      <c r="EW161" s="1"/>
      <c r="EX161" s="1"/>
      <c r="EY161" s="1"/>
      <c r="EZ161" s="1"/>
      <c r="FA161" s="1"/>
      <c r="FB161" s="1"/>
      <c r="FC161" s="1"/>
      <c r="FD161" s="1"/>
      <c r="FE161" s="1"/>
      <c r="FF161" s="1"/>
      <c r="FG161" s="1"/>
      <c r="FH161" s="1"/>
      <c r="FI161" s="1"/>
      <c r="FJ161" s="1"/>
      <c r="FK161" s="1"/>
      <c r="FL161" s="1"/>
      <c r="FM161" s="1"/>
      <c r="FN161" s="1"/>
      <c r="FO161" s="1"/>
      <c r="FP161" s="1"/>
      <c r="FQ161" s="1"/>
      <c r="FR161" s="1"/>
      <c r="FS161" s="1"/>
      <c r="FT161" s="1"/>
      <c r="FU161" s="1"/>
      <c r="FV161" s="1"/>
      <c r="FW161" s="1"/>
      <c r="FX161" s="1"/>
      <c r="FY161" s="1"/>
      <c r="FZ161" s="1"/>
      <c r="GA161" s="1"/>
      <c r="GB161" s="1"/>
      <c r="GC161" s="1"/>
      <c r="GD161" s="1"/>
      <c r="GE161" s="1"/>
      <c r="GF161" s="1"/>
      <c r="GG161" s="1"/>
      <c r="GH161" s="1"/>
      <c r="GI161" s="1"/>
      <c r="GJ161" s="1"/>
      <c r="GK161" s="1"/>
      <c r="GL161" s="1"/>
      <c r="GM161" s="1"/>
      <c r="GN161" s="1"/>
      <c r="GO161" s="1"/>
      <c r="GP161" s="1"/>
      <c r="GQ161" s="1"/>
      <c r="GR161" s="1"/>
      <c r="GS161" s="1"/>
      <c r="GT161" s="1"/>
      <c r="GU161" s="1"/>
      <c r="GV161" s="1"/>
      <c r="GW161" s="1"/>
      <c r="GX161" s="1"/>
      <c r="GY161" s="1"/>
      <c r="GZ161" s="1"/>
      <c r="HA161" s="1"/>
      <c r="HB161" s="1"/>
      <c r="HC161" s="1"/>
      <c r="HD161" s="1"/>
      <c r="HE161" s="1"/>
      <c r="HF161" s="1"/>
      <c r="HG161" s="1"/>
    </row>
    <row r="162" spans="1:215" s="2" customFormat="1" x14ac:dyDescent="0.25">
      <c r="A162" s="3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  <c r="CS162" s="1"/>
      <c r="CT162" s="1"/>
      <c r="CU162" s="1"/>
      <c r="CV162" s="1"/>
      <c r="CW162" s="1"/>
      <c r="CX162" s="1"/>
      <c r="CY162" s="1"/>
      <c r="CZ162" s="1"/>
      <c r="DA162" s="1"/>
      <c r="DB162" s="1"/>
      <c r="DC162" s="1"/>
      <c r="DD162" s="1"/>
      <c r="DE162" s="1"/>
      <c r="DF162" s="1"/>
      <c r="DG162" s="1"/>
      <c r="DH162" s="1"/>
      <c r="DI162" s="1"/>
      <c r="DJ162" s="1"/>
      <c r="DK162" s="1"/>
      <c r="DL162" s="1"/>
      <c r="DM162" s="1"/>
      <c r="DN162" s="1"/>
      <c r="DO162" s="1"/>
      <c r="DP162" s="1"/>
      <c r="DQ162" s="1"/>
      <c r="DR162" s="1"/>
      <c r="DS162" s="1"/>
      <c r="DT162" s="1"/>
      <c r="DU162" s="1"/>
      <c r="DV162" s="1"/>
      <c r="DW162" s="1"/>
      <c r="DX162" s="1"/>
      <c r="DY162" s="1"/>
      <c r="DZ162" s="1"/>
      <c r="EA162" s="1"/>
      <c r="EB162" s="1"/>
      <c r="EC162" s="1"/>
      <c r="ED162" s="1"/>
      <c r="EE162" s="1"/>
      <c r="EF162" s="1"/>
      <c r="EG162" s="1"/>
      <c r="EH162" s="1"/>
      <c r="EI162" s="1"/>
      <c r="EJ162" s="1"/>
      <c r="EK162" s="1"/>
      <c r="EL162" s="1"/>
      <c r="EM162" s="1"/>
      <c r="EN162" s="1"/>
      <c r="EO162" s="1"/>
      <c r="EP162" s="1"/>
      <c r="EQ162" s="1"/>
      <c r="ER162" s="1"/>
      <c r="ES162" s="1"/>
      <c r="ET162" s="1"/>
      <c r="EU162" s="1"/>
      <c r="EV162" s="1"/>
      <c r="EW162" s="1"/>
      <c r="EX162" s="1"/>
      <c r="EY162" s="1"/>
      <c r="EZ162" s="1"/>
      <c r="FA162" s="1"/>
      <c r="FB162" s="1"/>
      <c r="FC162" s="1"/>
      <c r="FD162" s="1"/>
      <c r="FE162" s="1"/>
      <c r="FF162" s="1"/>
      <c r="FG162" s="1"/>
      <c r="FH162" s="1"/>
      <c r="FI162" s="1"/>
      <c r="FJ162" s="1"/>
      <c r="FK162" s="1"/>
      <c r="FL162" s="1"/>
      <c r="FM162" s="1"/>
      <c r="FN162" s="1"/>
      <c r="FO162" s="1"/>
      <c r="FP162" s="1"/>
      <c r="FQ162" s="1"/>
      <c r="FR162" s="1"/>
      <c r="FS162" s="1"/>
      <c r="FT162" s="1"/>
      <c r="FU162" s="1"/>
      <c r="FV162" s="1"/>
      <c r="FW162" s="1"/>
      <c r="FX162" s="1"/>
      <c r="FY162" s="1"/>
      <c r="FZ162" s="1"/>
      <c r="GA162" s="1"/>
      <c r="GB162" s="1"/>
      <c r="GC162" s="1"/>
      <c r="GD162" s="1"/>
      <c r="GE162" s="1"/>
      <c r="GF162" s="1"/>
      <c r="GG162" s="1"/>
      <c r="GH162" s="1"/>
      <c r="GI162" s="1"/>
      <c r="GJ162" s="1"/>
      <c r="GK162" s="1"/>
      <c r="GL162" s="1"/>
      <c r="GM162" s="1"/>
      <c r="GN162" s="1"/>
      <c r="GO162" s="1"/>
      <c r="GP162" s="1"/>
      <c r="GQ162" s="1"/>
      <c r="GR162" s="1"/>
      <c r="GS162" s="1"/>
      <c r="GT162" s="1"/>
      <c r="GU162" s="1"/>
      <c r="GV162" s="1"/>
      <c r="GW162" s="1"/>
      <c r="GX162" s="1"/>
      <c r="GY162" s="1"/>
      <c r="GZ162" s="1"/>
      <c r="HA162" s="1"/>
      <c r="HB162" s="1"/>
      <c r="HC162" s="1"/>
      <c r="HD162" s="1"/>
      <c r="HE162" s="1"/>
      <c r="HF162" s="1"/>
      <c r="HG162" s="1"/>
    </row>
    <row r="163" spans="1:215" s="2" customFormat="1" x14ac:dyDescent="0.25">
      <c r="A163" s="3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</row>
    <row r="164" spans="1:215" s="2" customFormat="1" x14ac:dyDescent="0.25">
      <c r="A164" s="3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</row>
    <row r="165" spans="1:215" s="2" customFormat="1" x14ac:dyDescent="0.25">
      <c r="A165" s="3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  <c r="CS165" s="1"/>
      <c r="CT165" s="1"/>
      <c r="CU165" s="1"/>
      <c r="CV165" s="1"/>
      <c r="CW165" s="1"/>
      <c r="CX165" s="1"/>
      <c r="CY165" s="1"/>
      <c r="CZ165" s="1"/>
      <c r="DA165" s="1"/>
      <c r="DB165" s="1"/>
      <c r="DC165" s="1"/>
      <c r="DD165" s="1"/>
      <c r="DE165" s="1"/>
      <c r="DF165" s="1"/>
      <c r="DG165" s="1"/>
      <c r="DH165" s="1"/>
      <c r="DI165" s="1"/>
      <c r="DJ165" s="1"/>
      <c r="DK165" s="1"/>
      <c r="DL165" s="1"/>
      <c r="DM165" s="1"/>
      <c r="DN165" s="1"/>
      <c r="DO165" s="1"/>
      <c r="DP165" s="1"/>
      <c r="DQ165" s="1"/>
      <c r="DR165" s="1"/>
      <c r="DS165" s="1"/>
      <c r="DT165" s="1"/>
      <c r="DU165" s="1"/>
      <c r="DV165" s="1"/>
      <c r="DW165" s="1"/>
      <c r="DX165" s="1"/>
      <c r="DY165" s="1"/>
      <c r="DZ165" s="1"/>
      <c r="EA165" s="1"/>
      <c r="EB165" s="1"/>
      <c r="EC165" s="1"/>
      <c r="ED165" s="1"/>
      <c r="EE165" s="1"/>
      <c r="EF165" s="1"/>
      <c r="EG165" s="1"/>
      <c r="EH165" s="1"/>
      <c r="EI165" s="1"/>
      <c r="EJ165" s="1"/>
      <c r="EK165" s="1"/>
      <c r="EL165" s="1"/>
      <c r="EM165" s="1"/>
      <c r="EN165" s="1"/>
      <c r="EO165" s="1"/>
      <c r="EP165" s="1"/>
      <c r="EQ165" s="1"/>
      <c r="ER165" s="1"/>
      <c r="ES165" s="1"/>
      <c r="ET165" s="1"/>
      <c r="EU165" s="1"/>
      <c r="EV165" s="1"/>
      <c r="EW165" s="1"/>
      <c r="EX165" s="1"/>
      <c r="EY165" s="1"/>
      <c r="EZ165" s="1"/>
      <c r="FA165" s="1"/>
      <c r="FB165" s="1"/>
      <c r="FC165" s="1"/>
      <c r="FD165" s="1"/>
      <c r="FE165" s="1"/>
      <c r="FF165" s="1"/>
      <c r="FG165" s="1"/>
      <c r="FH165" s="1"/>
      <c r="FI165" s="1"/>
      <c r="FJ165" s="1"/>
      <c r="FK165" s="1"/>
      <c r="FL165" s="1"/>
      <c r="FM165" s="1"/>
      <c r="FN165" s="1"/>
      <c r="FO165" s="1"/>
      <c r="FP165" s="1"/>
      <c r="FQ165" s="1"/>
      <c r="FR165" s="1"/>
      <c r="FS165" s="1"/>
      <c r="FT165" s="1"/>
      <c r="FU165" s="1"/>
      <c r="FV165" s="1"/>
      <c r="FW165" s="1"/>
      <c r="FX165" s="1"/>
      <c r="FY165" s="1"/>
      <c r="FZ165" s="1"/>
      <c r="GA165" s="1"/>
      <c r="GB165" s="1"/>
      <c r="GC165" s="1"/>
      <c r="GD165" s="1"/>
      <c r="GE165" s="1"/>
      <c r="GF165" s="1"/>
      <c r="GG165" s="1"/>
      <c r="GH165" s="1"/>
      <c r="GI165" s="1"/>
      <c r="GJ165" s="1"/>
      <c r="GK165" s="1"/>
      <c r="GL165" s="1"/>
      <c r="GM165" s="1"/>
      <c r="GN165" s="1"/>
      <c r="GO165" s="1"/>
      <c r="GP165" s="1"/>
      <c r="GQ165" s="1"/>
      <c r="GR165" s="1"/>
      <c r="GS165" s="1"/>
      <c r="GT165" s="1"/>
      <c r="GU165" s="1"/>
      <c r="GV165" s="1"/>
      <c r="GW165" s="1"/>
      <c r="GX165" s="1"/>
      <c r="GY165" s="1"/>
      <c r="GZ165" s="1"/>
      <c r="HA165" s="1"/>
      <c r="HB165" s="1"/>
      <c r="HC165" s="1"/>
      <c r="HD165" s="1"/>
      <c r="HE165" s="1"/>
      <c r="HF165" s="1"/>
      <c r="HG165" s="1"/>
    </row>
    <row r="166" spans="1:215" s="2" customFormat="1" x14ac:dyDescent="0.25">
      <c r="A166" s="3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</row>
    <row r="167" spans="1:215" x14ac:dyDescent="0.25">
      <c r="D167" s="2"/>
      <c r="E167" s="2"/>
    </row>
    <row r="168" spans="1:215" x14ac:dyDescent="0.25">
      <c r="D168" s="2"/>
      <c r="E168" s="2"/>
    </row>
    <row r="169" spans="1:215" x14ac:dyDescent="0.25">
      <c r="D169" s="2"/>
      <c r="E169" s="2"/>
    </row>
    <row r="170" spans="1:215" x14ac:dyDescent="0.25">
      <c r="D170" s="2"/>
      <c r="E170" s="2"/>
    </row>
    <row r="171" spans="1:215" x14ac:dyDescent="0.25">
      <c r="D171" s="2"/>
      <c r="E171" s="2"/>
    </row>
    <row r="172" spans="1:215" x14ac:dyDescent="0.25">
      <c r="D172" s="2"/>
      <c r="E172" s="2"/>
    </row>
    <row r="173" spans="1:215" x14ac:dyDescent="0.25">
      <c r="D173" s="2"/>
      <c r="E173" s="2"/>
    </row>
    <row r="174" spans="1:215" x14ac:dyDescent="0.25">
      <c r="D174" s="2"/>
      <c r="E174" s="2"/>
    </row>
    <row r="175" spans="1:215" x14ac:dyDescent="0.25">
      <c r="D175" s="2"/>
      <c r="E175" s="2"/>
    </row>
    <row r="176" spans="1:215" x14ac:dyDescent="0.25">
      <c r="D176" s="2"/>
      <c r="E176" s="2"/>
    </row>
    <row r="177" spans="4:5" x14ac:dyDescent="0.25">
      <c r="D177" s="2"/>
      <c r="E177" s="2"/>
    </row>
    <row r="178" spans="4:5" x14ac:dyDescent="0.25">
      <c r="D178" s="2"/>
      <c r="E178" s="2"/>
    </row>
    <row r="179" spans="4:5" x14ac:dyDescent="0.25">
      <c r="D179" s="2"/>
      <c r="E179" s="2"/>
    </row>
    <row r="180" spans="4:5" x14ac:dyDescent="0.25">
      <c r="D180" s="2"/>
      <c r="E180" s="2"/>
    </row>
    <row r="181" spans="4:5" x14ac:dyDescent="0.25">
      <c r="D181" s="2"/>
      <c r="E181" s="2"/>
    </row>
    <row r="182" spans="4:5" x14ac:dyDescent="0.25">
      <c r="D182" s="2"/>
      <c r="E182" s="2"/>
    </row>
    <row r="183" spans="4:5" x14ac:dyDescent="0.25">
      <c r="D183" s="2"/>
      <c r="E183" s="2"/>
    </row>
  </sheetData>
  <mergeCells count="2">
    <mergeCell ref="A2:J2"/>
    <mergeCell ref="A1:J1"/>
  </mergeCells>
  <pageMargins left="0.23622047244094491" right="0.23622047244094491" top="0.47" bottom="0.34" header="0.47" footer="0.19"/>
  <pageSetup paperSize="9" scale="65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ПРОГНОЗ КБ 2019г.</vt:lpstr>
      <vt:lpstr>'ПРОГНОЗ КБ 2019г.'!Заголовки_для_печати</vt:lpstr>
      <vt:lpstr>'ПРОГНОЗ КБ 2019г.'!Область_печати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Ошкулуг Айлана Арменовна</dc:creator>
  <cp:lastModifiedBy>Acer</cp:lastModifiedBy>
  <cp:lastPrinted>2018-11-15T10:55:09Z</cp:lastPrinted>
  <dcterms:created xsi:type="dcterms:W3CDTF">2018-10-31T11:14:18Z</dcterms:created>
  <dcterms:modified xsi:type="dcterms:W3CDTF">2018-11-18T03:19:37Z</dcterms:modified>
</cp:coreProperties>
</file>